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SV. JURIJ\RAZPISNA DOKUMENTACIJA\"/>
    </mc:Choice>
  </mc:AlternateContent>
  <xr:revisionPtr revIDLastSave="0" documentId="13_ncr:1_{D848198F-7DF6-48DC-ABF1-49C6ABCCD08E}" xr6:coauthVersionLast="47" xr6:coauthVersionMax="47" xr10:uidLastSave="{00000000-0000-0000-0000-000000000000}"/>
  <bookViews>
    <workbookView xWindow="-120" yWindow="-120" windowWidth="38640" windowHeight="21120" tabRatio="787" firstSheet="4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ZELENJAVA_SADJE" sheetId="39" r:id="rId11"/>
    <sheet name="9_KONZERVIRANI IZD." sheetId="40" r:id="rId12"/>
    <sheet name="10_ZAMRZ.ZELENJAVA_SADJE" sheetId="41" r:id="rId13"/>
    <sheet name="11_JAJCA" sheetId="42" r:id="rId14"/>
    <sheet name="12_SOKOVI_SIRUPI" sheetId="43" r:id="rId15"/>
    <sheet name="13_SPLOŠNO PREH.BLAGO" sheetId="44" r:id="rId16"/>
    <sheet name="14_EKO MLEKO" sheetId="45" r:id="rId17"/>
    <sheet name="15_EKO KRUH" sheetId="46" r:id="rId18"/>
    <sheet name="16_EKO ZELENJAVA IN SADJE" sheetId="47" r:id="rId19"/>
    <sheet name="17_EKO TESTENINE" sheetId="48" r:id="rId20"/>
  </sheets>
  <definedNames>
    <definedName name="_xlnm._FilterDatabase" localSheetId="14" hidden="1">'12_SOKOVI_SIRUPI'!$A$11:$U$14</definedName>
    <definedName name="_Hlk15366980" localSheetId="1">'Navodila za izpolnjevanje'!#REF!</definedName>
    <definedName name="_xlnm.Print_Area" localSheetId="3">'1_MLEKO IN MLEČNI IZD.'!$A$1:$U$77</definedName>
    <definedName name="_xlnm.Print_Area" localSheetId="12">'10_ZAMRZ.ZELENJAVA_SADJE'!$A$1:$U$62</definedName>
    <definedName name="_xlnm.Print_Area" localSheetId="13">'11_JAJCA'!$A$1:$U$25</definedName>
    <definedName name="_xlnm.Print_Area" localSheetId="14">'12_SOKOVI_SIRUPI'!$A$1:$U$43</definedName>
    <definedName name="_xlnm.Print_Area" localSheetId="15">'13_SPLOŠNO PREH.BLAGO'!$A$1:$U$172</definedName>
    <definedName name="_xlnm.Print_Area" localSheetId="16">'14_EKO MLEKO'!$A$1:$U$35</definedName>
    <definedName name="_xlnm.Print_Area" localSheetId="17">'15_EKO KRUH'!$A$1:$U$36</definedName>
    <definedName name="_xlnm.Print_Area" localSheetId="18">'16_EKO ZELENJAVA IN SADJE'!$A$1:$U$83</definedName>
    <definedName name="_xlnm.Print_Area" localSheetId="19">'17_EKO TESTENINE'!$A$1:$U$31</definedName>
    <definedName name="_xlnm.Print_Area" localSheetId="4">'2_GOVEDINA_SVINJINA'!$A$1:$U$53</definedName>
    <definedName name="_xlnm.Print_Area" localSheetId="5">'3_PERUTNINA'!$A$1:$U$43</definedName>
    <definedName name="_xlnm.Print_Area" localSheetId="6">'4_RIBE'!$A$1:$U$36</definedName>
    <definedName name="_xlnm.Print_Area" localSheetId="7">'5_KRUH_PEKOVSKI'!$A$1:$U$94</definedName>
    <definedName name="_xlnm.Print_Area" localSheetId="8">'6_JAJČNE TESTENINE'!$A$1:$U$36</definedName>
    <definedName name="_xlnm.Print_Area" localSheetId="9">'7_ZAMRZ.IZD.IZ TESTA'!$A$1:$U$58</definedName>
    <definedName name="_xlnm.Print_Area" localSheetId="10">'8_ZELENJAVA_SADJE'!$A$1:$U$95</definedName>
    <definedName name="_xlnm.Print_Area" localSheetId="11">'9_KONZERVIRANI IZD.'!$A$1:$U$50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'11_JAJCA'!$15:$15</definedName>
    <definedName name="_xlnm.Print_Titles" localSheetId="14">'12_SOKOVI_SIRUPI'!$15:$15</definedName>
    <definedName name="_xlnm.Print_Titles" localSheetId="15">'13_SPLOŠNO PREH.BLAGO'!$15:$15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ZELENJAVA IN SADJE'!$15:$15</definedName>
    <definedName name="_xlnm.Print_Titles" localSheetId="19">'17_EKO TESTENINE'!$15:$15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'8_ZELENJAVA_SADJE'!$15:$15</definedName>
    <definedName name="_xlnm.Print_Titles" localSheetId="11">'9_KONZERVIRANI IZD.'!$15:$15</definedName>
  </definedNames>
  <calcPr calcId="191029"/>
</workbook>
</file>

<file path=xl/calcChain.xml><?xml version="1.0" encoding="utf-8"?>
<calcChain xmlns="http://schemas.openxmlformats.org/spreadsheetml/2006/main">
  <c r="H31" i="43" l="1"/>
  <c r="H32" i="43"/>
  <c r="H33" i="43"/>
  <c r="H34" i="43"/>
  <c r="I31" i="43"/>
  <c r="I32" i="43"/>
  <c r="I33" i="43"/>
  <c r="I34" i="43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31" i="43"/>
  <c r="S32" i="43"/>
  <c r="S33" i="43"/>
  <c r="S34" i="43"/>
  <c r="H42" i="29"/>
  <c r="I42" i="29"/>
  <c r="Q42" i="29"/>
  <c r="R42" i="29" s="1"/>
  <c r="T42" i="29" s="1"/>
  <c r="S42" i="29"/>
  <c r="H34" i="29"/>
  <c r="I34" i="29" s="1"/>
  <c r="Q34" i="29"/>
  <c r="R34" i="29" s="1"/>
  <c r="T34" i="29" s="1"/>
  <c r="S34" i="29"/>
  <c r="H162" i="44"/>
  <c r="H163" i="44"/>
  <c r="I162" i="44"/>
  <c r="I163" i="44"/>
  <c r="Q162" i="44"/>
  <c r="Q163" i="44"/>
  <c r="R162" i="44"/>
  <c r="T162" i="44" s="1"/>
  <c r="R163" i="44"/>
  <c r="T163" i="44" s="1"/>
  <c r="S162" i="44"/>
  <c r="S163" i="44"/>
  <c r="H138" i="44"/>
  <c r="H139" i="44"/>
  <c r="H140" i="44"/>
  <c r="I138" i="44"/>
  <c r="I139" i="44"/>
  <c r="I140" i="44"/>
  <c r="Q138" i="44"/>
  <c r="Q139" i="44"/>
  <c r="Q140" i="44"/>
  <c r="R138" i="44"/>
  <c r="T138" i="44" s="1"/>
  <c r="R139" i="44"/>
  <c r="T139" i="44" s="1"/>
  <c r="R140" i="44"/>
  <c r="T140" i="44" s="1"/>
  <c r="S138" i="44"/>
  <c r="S139" i="44"/>
  <c r="S140" i="44"/>
  <c r="U49" i="37"/>
  <c r="H17" i="48" l="1"/>
  <c r="H18" i="48"/>
  <c r="I17" i="48"/>
  <c r="I18" i="48"/>
  <c r="Q17" i="48"/>
  <c r="Q18" i="48"/>
  <c r="R17" i="48"/>
  <c r="R18" i="48"/>
  <c r="S17" i="48"/>
  <c r="S18" i="48"/>
  <c r="T17" i="48"/>
  <c r="T18" i="48"/>
  <c r="H19" i="48"/>
  <c r="H20" i="48"/>
  <c r="I19" i="48"/>
  <c r="I20" i="48"/>
  <c r="Q19" i="48"/>
  <c r="Q20" i="48"/>
  <c r="R19" i="48"/>
  <c r="R20" i="48"/>
  <c r="T20" i="48" s="1"/>
  <c r="S19" i="48"/>
  <c r="S20" i="48"/>
  <c r="T19" i="48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Q19" i="47"/>
  <c r="Q20" i="47"/>
  <c r="R20" i="47" s="1"/>
  <c r="T20" i="47" s="1"/>
  <c r="Q21" i="47"/>
  <c r="Q22" i="47"/>
  <c r="Q23" i="47"/>
  <c r="Q24" i="47"/>
  <c r="R24" i="47" s="1"/>
  <c r="T24" i="47" s="1"/>
  <c r="Q25" i="47"/>
  <c r="Q26" i="47"/>
  <c r="Q27" i="47"/>
  <c r="Q28" i="47"/>
  <c r="R28" i="47" s="1"/>
  <c r="T28" i="47" s="1"/>
  <c r="Q29" i="47"/>
  <c r="Q30" i="47"/>
  <c r="Q31" i="47"/>
  <c r="Q32" i="47"/>
  <c r="R32" i="47" s="1"/>
  <c r="T32" i="47" s="1"/>
  <c r="Q33" i="47"/>
  <c r="Q34" i="47"/>
  <c r="Q35" i="47"/>
  <c r="Q36" i="47"/>
  <c r="R36" i="47" s="1"/>
  <c r="T36" i="47" s="1"/>
  <c r="Q37" i="47"/>
  <c r="Q38" i="47"/>
  <c r="Q39" i="47"/>
  <c r="Q40" i="47"/>
  <c r="R40" i="47" s="1"/>
  <c r="T40" i="47" s="1"/>
  <c r="Q41" i="47"/>
  <c r="Q42" i="47"/>
  <c r="Q43" i="47"/>
  <c r="Q44" i="47"/>
  <c r="R44" i="47" s="1"/>
  <c r="T44" i="47" s="1"/>
  <c r="Q45" i="47"/>
  <c r="Q46" i="47"/>
  <c r="Q47" i="47"/>
  <c r="R19" i="47"/>
  <c r="T19" i="47" s="1"/>
  <c r="R21" i="47"/>
  <c r="R22" i="47"/>
  <c r="R23" i="47"/>
  <c r="T23" i="47" s="1"/>
  <c r="R25" i="47"/>
  <c r="T25" i="47" s="1"/>
  <c r="R26" i="47"/>
  <c r="R27" i="47"/>
  <c r="T27" i="47" s="1"/>
  <c r="R29" i="47"/>
  <c r="R30" i="47"/>
  <c r="R31" i="47"/>
  <c r="T31" i="47" s="1"/>
  <c r="R33" i="47"/>
  <c r="R34" i="47"/>
  <c r="R35" i="47"/>
  <c r="T35" i="47" s="1"/>
  <c r="R37" i="47"/>
  <c r="R38" i="47"/>
  <c r="R39" i="47"/>
  <c r="T39" i="47" s="1"/>
  <c r="R41" i="47"/>
  <c r="T41" i="47" s="1"/>
  <c r="R42" i="47"/>
  <c r="R43" i="47"/>
  <c r="T43" i="47" s="1"/>
  <c r="R45" i="47"/>
  <c r="R46" i="47"/>
  <c r="R47" i="47"/>
  <c r="T47" i="47" s="1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T21" i="47"/>
  <c r="T22" i="47"/>
  <c r="T26" i="47"/>
  <c r="T29" i="47"/>
  <c r="T30" i="47"/>
  <c r="T33" i="47"/>
  <c r="T34" i="47"/>
  <c r="T37" i="47"/>
  <c r="T38" i="47"/>
  <c r="T42" i="47"/>
  <c r="T45" i="47"/>
  <c r="T46" i="47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27" i="46"/>
  <c r="I27" i="46"/>
  <c r="Q27" i="46"/>
  <c r="R27" i="46" s="1"/>
  <c r="T27" i="46" s="1"/>
  <c r="S27" i="46"/>
  <c r="H17" i="46"/>
  <c r="H18" i="46"/>
  <c r="H19" i="46"/>
  <c r="H20" i="46"/>
  <c r="H21" i="46"/>
  <c r="H22" i="46"/>
  <c r="I17" i="46"/>
  <c r="I18" i="46"/>
  <c r="I19" i="46"/>
  <c r="I20" i="46"/>
  <c r="I21" i="46"/>
  <c r="I22" i="46"/>
  <c r="Q17" i="46"/>
  <c r="R17" i="46" s="1"/>
  <c r="T17" i="46" s="1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R19" i="46"/>
  <c r="T19" i="46" s="1"/>
  <c r="S17" i="46"/>
  <c r="S18" i="46"/>
  <c r="S19" i="46"/>
  <c r="S20" i="46"/>
  <c r="S21" i="46"/>
  <c r="S22" i="46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R40" i="44" s="1"/>
  <c r="T40" i="44" s="1"/>
  <c r="Q41" i="44"/>
  <c r="R41" i="44" s="1"/>
  <c r="T41" i="44" s="1"/>
  <c r="Q42" i="44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Q48" i="44"/>
  <c r="R48" i="44" s="1"/>
  <c r="T48" i="44" s="1"/>
  <c r="Q49" i="44"/>
  <c r="R49" i="44" s="1"/>
  <c r="T49" i="44" s="1"/>
  <c r="Q50" i="44"/>
  <c r="Q51" i="44"/>
  <c r="Q52" i="44"/>
  <c r="R52" i="44" s="1"/>
  <c r="T52" i="44" s="1"/>
  <c r="Q53" i="44"/>
  <c r="Q54" i="44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Q63" i="44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Q72" i="44"/>
  <c r="R72" i="44" s="1"/>
  <c r="T72" i="44" s="1"/>
  <c r="Q73" i="44"/>
  <c r="R73" i="44" s="1"/>
  <c r="T73" i="44" s="1"/>
  <c r="Q74" i="44"/>
  <c r="Q75" i="44"/>
  <c r="Q76" i="44"/>
  <c r="R76" i="44" s="1"/>
  <c r="T76" i="44" s="1"/>
  <c r="Q77" i="44"/>
  <c r="R77" i="44" s="1"/>
  <c r="T77" i="44" s="1"/>
  <c r="Q78" i="44"/>
  <c r="Q79" i="44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Q87" i="44"/>
  <c r="Q88" i="44"/>
  <c r="R88" i="44" s="1"/>
  <c r="T88" i="44" s="1"/>
  <c r="Q89" i="44"/>
  <c r="R89" i="44" s="1"/>
  <c r="T89" i="44" s="1"/>
  <c r="Q90" i="44"/>
  <c r="R90" i="44" s="1"/>
  <c r="T90" i="44" s="1"/>
  <c r="Q91" i="44"/>
  <c r="Q92" i="44"/>
  <c r="R92" i="44" s="1"/>
  <c r="T92" i="44" s="1"/>
  <c r="Q93" i="44"/>
  <c r="R93" i="44" s="1"/>
  <c r="T93" i="44" s="1"/>
  <c r="Q94" i="44"/>
  <c r="R94" i="44" s="1"/>
  <c r="T94" i="44" s="1"/>
  <c r="Q95" i="44"/>
  <c r="Q96" i="44"/>
  <c r="R96" i="44" s="1"/>
  <c r="T96" i="44" s="1"/>
  <c r="Q97" i="44"/>
  <c r="R97" i="44" s="1"/>
  <c r="T97" i="44" s="1"/>
  <c r="Q98" i="44"/>
  <c r="R98" i="44" s="1"/>
  <c r="T98" i="44" s="1"/>
  <c r="Q99" i="44"/>
  <c r="Q100" i="44"/>
  <c r="R100" i="44" s="1"/>
  <c r="T100" i="44" s="1"/>
  <c r="Q101" i="44"/>
  <c r="R101" i="44" s="1"/>
  <c r="T101" i="44" s="1"/>
  <c r="Q102" i="44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Q108" i="44"/>
  <c r="R108" i="44" s="1"/>
  <c r="T108" i="44" s="1"/>
  <c r="Q109" i="44"/>
  <c r="R109" i="44" s="1"/>
  <c r="T109" i="44" s="1"/>
  <c r="Q110" i="44"/>
  <c r="Q111" i="44"/>
  <c r="Q112" i="44"/>
  <c r="R112" i="44" s="1"/>
  <c r="T112" i="44" s="1"/>
  <c r="R17" i="44"/>
  <c r="T17" i="44" s="1"/>
  <c r="R18" i="44"/>
  <c r="T18" i="44" s="1"/>
  <c r="R19" i="44"/>
  <c r="T19" i="44" s="1"/>
  <c r="R20" i="44"/>
  <c r="T20" i="44" s="1"/>
  <c r="R21" i="44"/>
  <c r="R22" i="44"/>
  <c r="R23" i="44"/>
  <c r="R24" i="44"/>
  <c r="T24" i="44" s="1"/>
  <c r="R25" i="44"/>
  <c r="T25" i="44" s="1"/>
  <c r="R26" i="44"/>
  <c r="R27" i="44"/>
  <c r="R28" i="44"/>
  <c r="T28" i="44" s="1"/>
  <c r="R29" i="44"/>
  <c r="T29" i="44" s="1"/>
  <c r="R30" i="44"/>
  <c r="R31" i="44"/>
  <c r="T31" i="44" s="1"/>
  <c r="R32" i="44"/>
  <c r="T32" i="44" s="1"/>
  <c r="R33" i="44"/>
  <c r="T33" i="44" s="1"/>
  <c r="R34" i="44"/>
  <c r="T34" i="44" s="1"/>
  <c r="R35" i="44"/>
  <c r="R36" i="44"/>
  <c r="T36" i="44" s="1"/>
  <c r="R37" i="44"/>
  <c r="R38" i="44"/>
  <c r="R39" i="44"/>
  <c r="R42" i="44"/>
  <c r="T42" i="44" s="1"/>
  <c r="R43" i="44"/>
  <c r="T43" i="44" s="1"/>
  <c r="R47" i="44"/>
  <c r="T47" i="44" s="1"/>
  <c r="R50" i="44"/>
  <c r="T50" i="44" s="1"/>
  <c r="R51" i="44"/>
  <c r="R53" i="44"/>
  <c r="T53" i="44" s="1"/>
  <c r="R54" i="44"/>
  <c r="R59" i="44"/>
  <c r="R62" i="44"/>
  <c r="T62" i="44" s="1"/>
  <c r="R63" i="44"/>
  <c r="T63" i="44" s="1"/>
  <c r="R71" i="44"/>
  <c r="T71" i="44" s="1"/>
  <c r="R74" i="44"/>
  <c r="T74" i="44" s="1"/>
  <c r="R75" i="44"/>
  <c r="T75" i="44" s="1"/>
  <c r="R78" i="44"/>
  <c r="T78" i="44" s="1"/>
  <c r="R79" i="44"/>
  <c r="T79" i="44" s="1"/>
  <c r="R83" i="44"/>
  <c r="R86" i="44"/>
  <c r="T86" i="44" s="1"/>
  <c r="R87" i="44"/>
  <c r="T87" i="44" s="1"/>
  <c r="R91" i="44"/>
  <c r="T91" i="44" s="1"/>
  <c r="R95" i="44"/>
  <c r="T95" i="44" s="1"/>
  <c r="R99" i="44"/>
  <c r="R102" i="44"/>
  <c r="R107" i="44"/>
  <c r="T107" i="44" s="1"/>
  <c r="R110" i="44"/>
  <c r="T110" i="44" s="1"/>
  <c r="R111" i="44"/>
  <c r="T111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T21" i="44"/>
  <c r="T22" i="44"/>
  <c r="T23" i="44"/>
  <c r="T26" i="44"/>
  <c r="T27" i="44"/>
  <c r="T30" i="44"/>
  <c r="T35" i="44"/>
  <c r="T37" i="44"/>
  <c r="T38" i="44"/>
  <c r="T39" i="44"/>
  <c r="T51" i="44"/>
  <c r="T54" i="44"/>
  <c r="T59" i="44"/>
  <c r="T83" i="44"/>
  <c r="T99" i="44"/>
  <c r="T10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5" i="44"/>
  <c r="I156" i="44"/>
  <c r="I157" i="44"/>
  <c r="I158" i="44"/>
  <c r="I159" i="44"/>
  <c r="I160" i="44"/>
  <c r="I161" i="44"/>
  <c r="Q113" i="44"/>
  <c r="R113" i="44" s="1"/>
  <c r="T113" i="44" s="1"/>
  <c r="Q114" i="44"/>
  <c r="R114" i="44" s="1"/>
  <c r="T114" i="44" s="1"/>
  <c r="Q115" i="44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Q145" i="44"/>
  <c r="R145" i="44" s="1"/>
  <c r="T145" i="44" s="1"/>
  <c r="Q146" i="44"/>
  <c r="Q147" i="44"/>
  <c r="R147" i="44" s="1"/>
  <c r="T147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Q153" i="44"/>
  <c r="R153" i="44" s="1"/>
  <c r="T153" i="44" s="1"/>
  <c r="Q154" i="44"/>
  <c r="Q155" i="44"/>
  <c r="R155" i="44" s="1"/>
  <c r="T155" i="44" s="1"/>
  <c r="Q156" i="44"/>
  <c r="R156" i="44" s="1"/>
  <c r="T156" i="44" s="1"/>
  <c r="Q157" i="44"/>
  <c r="R157" i="44" s="1"/>
  <c r="T157" i="44" s="1"/>
  <c r="Q158" i="44"/>
  <c r="R158" i="44" s="1"/>
  <c r="T158" i="44" s="1"/>
  <c r="Q159" i="44"/>
  <c r="R159" i="44" s="1"/>
  <c r="T159" i="44" s="1"/>
  <c r="Q160" i="44"/>
  <c r="R160" i="44" s="1"/>
  <c r="T160" i="44" s="1"/>
  <c r="Q161" i="44"/>
  <c r="R161" i="44" s="1"/>
  <c r="T161" i="44" s="1"/>
  <c r="R115" i="44"/>
  <c r="T115" i="44" s="1"/>
  <c r="R123" i="44"/>
  <c r="T123" i="44" s="1"/>
  <c r="R144" i="44"/>
  <c r="T144" i="44" s="1"/>
  <c r="R146" i="44"/>
  <c r="T146" i="44" s="1"/>
  <c r="R152" i="44"/>
  <c r="T152" i="44" s="1"/>
  <c r="R154" i="44"/>
  <c r="T154" i="44" s="1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Q25" i="41"/>
  <c r="Q26" i="41"/>
  <c r="Q27" i="41"/>
  <c r="Q28" i="41"/>
  <c r="R28" i="41" s="1"/>
  <c r="T28" i="41" s="1"/>
  <c r="Q29" i="41"/>
  <c r="Q30" i="41"/>
  <c r="Q31" i="41"/>
  <c r="Q32" i="41"/>
  <c r="R32" i="41" s="1"/>
  <c r="T32" i="41" s="1"/>
  <c r="Q33" i="41"/>
  <c r="Q34" i="41"/>
  <c r="Q35" i="41"/>
  <c r="Q36" i="41"/>
  <c r="R36" i="41" s="1"/>
  <c r="T36" i="41" s="1"/>
  <c r="Q37" i="41"/>
  <c r="Q38" i="41"/>
  <c r="R38" i="41" s="1"/>
  <c r="T38" i="41" s="1"/>
  <c r="R25" i="41"/>
  <c r="R26" i="41"/>
  <c r="T26" i="41" s="1"/>
  <c r="R27" i="41"/>
  <c r="R29" i="41"/>
  <c r="R30" i="41"/>
  <c r="R31" i="41"/>
  <c r="T31" i="41" s="1"/>
  <c r="R33" i="41"/>
  <c r="R34" i="41"/>
  <c r="R35" i="41"/>
  <c r="R37" i="41"/>
  <c r="T37" i="41" s="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T25" i="41"/>
  <c r="T27" i="41"/>
  <c r="T29" i="41"/>
  <c r="T30" i="41"/>
  <c r="T33" i="41"/>
  <c r="T34" i="41"/>
  <c r="T35" i="41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Q32" i="39"/>
  <c r="R32" i="39" s="1"/>
  <c r="T32" i="39" s="1"/>
  <c r="Q33" i="39"/>
  <c r="Q34" i="39"/>
  <c r="R34" i="39" s="1"/>
  <c r="T34" i="39" s="1"/>
  <c r="Q35" i="39"/>
  <c r="R35" i="39" s="1"/>
  <c r="T35" i="39" s="1"/>
  <c r="Q36" i="39"/>
  <c r="Q37" i="39"/>
  <c r="Q38" i="39"/>
  <c r="Q39" i="39"/>
  <c r="R39" i="39" s="1"/>
  <c r="T39" i="39" s="1"/>
  <c r="Q40" i="39"/>
  <c r="Q41" i="39"/>
  <c r="Q42" i="39"/>
  <c r="R42" i="39" s="1"/>
  <c r="T42" i="39" s="1"/>
  <c r="Q43" i="39"/>
  <c r="R43" i="39" s="1"/>
  <c r="T43" i="39" s="1"/>
  <c r="Q44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Q53" i="39"/>
  <c r="Q54" i="39"/>
  <c r="Q55" i="39"/>
  <c r="R55" i="39" s="1"/>
  <c r="T55" i="39" s="1"/>
  <c r="Q56" i="39"/>
  <c r="Q57" i="39"/>
  <c r="Q58" i="39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Q65" i="39"/>
  <c r="R33" i="39"/>
  <c r="T33" i="39" s="1"/>
  <c r="R36" i="39"/>
  <c r="T36" i="39" s="1"/>
  <c r="R37" i="39"/>
  <c r="T37" i="39" s="1"/>
  <c r="R38" i="39"/>
  <c r="T38" i="39" s="1"/>
  <c r="R40" i="39"/>
  <c r="T40" i="39" s="1"/>
  <c r="R41" i="39"/>
  <c r="T41" i="39" s="1"/>
  <c r="R44" i="39"/>
  <c r="T44" i="39" s="1"/>
  <c r="R49" i="39"/>
  <c r="T49" i="39" s="1"/>
  <c r="R52" i="39"/>
  <c r="T52" i="39" s="1"/>
  <c r="R53" i="39"/>
  <c r="T53" i="39" s="1"/>
  <c r="R54" i="39"/>
  <c r="T54" i="39" s="1"/>
  <c r="R56" i="39"/>
  <c r="T56" i="39" s="1"/>
  <c r="R57" i="39"/>
  <c r="T57" i="39" s="1"/>
  <c r="R58" i="39"/>
  <c r="T58" i="39" s="1"/>
  <c r="R64" i="39"/>
  <c r="R65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T64" i="39"/>
  <c r="T65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Q19" i="39"/>
  <c r="Q20" i="39"/>
  <c r="Q21" i="39"/>
  <c r="Q22" i="39"/>
  <c r="Q23" i="39"/>
  <c r="Q24" i="39"/>
  <c r="Q25" i="39"/>
  <c r="Q26" i="39"/>
  <c r="Q27" i="39"/>
  <c r="Q28" i="39"/>
  <c r="R17" i="39"/>
  <c r="R18" i="39"/>
  <c r="R19" i="39"/>
  <c r="R20" i="39"/>
  <c r="R21" i="39"/>
  <c r="R22" i="39"/>
  <c r="R23" i="39"/>
  <c r="R24" i="39"/>
  <c r="R25" i="39"/>
  <c r="R26" i="39"/>
  <c r="R27" i="39"/>
  <c r="R28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T17" i="39"/>
  <c r="T18" i="39"/>
  <c r="T19" i="39"/>
  <c r="T20" i="39"/>
  <c r="T21" i="39"/>
  <c r="T22" i="39"/>
  <c r="T23" i="39"/>
  <c r="T24" i="39"/>
  <c r="T25" i="39"/>
  <c r="T26" i="39"/>
  <c r="T27" i="39"/>
  <c r="T28" i="39"/>
  <c r="H29" i="39"/>
  <c r="H30" i="39"/>
  <c r="H31" i="39"/>
  <c r="H66" i="39"/>
  <c r="H67" i="39"/>
  <c r="H68" i="39"/>
  <c r="H69" i="39"/>
  <c r="H70" i="39"/>
  <c r="H71" i="39"/>
  <c r="H72" i="39"/>
  <c r="H73" i="39"/>
  <c r="H74" i="39"/>
  <c r="I29" i="39"/>
  <c r="I30" i="39"/>
  <c r="I31" i="39"/>
  <c r="I66" i="39"/>
  <c r="I67" i="39"/>
  <c r="I68" i="39"/>
  <c r="I69" i="39"/>
  <c r="I70" i="39"/>
  <c r="I71" i="39"/>
  <c r="I72" i="39"/>
  <c r="I73" i="39"/>
  <c r="I74" i="39"/>
  <c r="Q29" i="39"/>
  <c r="Q30" i="39"/>
  <c r="Q31" i="39"/>
  <c r="Q66" i="39"/>
  <c r="Q67" i="39"/>
  <c r="Q68" i="39"/>
  <c r="Q69" i="39"/>
  <c r="Q70" i="39"/>
  <c r="Q71" i="39"/>
  <c r="Q72" i="39"/>
  <c r="Q73" i="39"/>
  <c r="Q74" i="39"/>
  <c r="R29" i="39"/>
  <c r="R30" i="39"/>
  <c r="R31" i="39"/>
  <c r="R66" i="39"/>
  <c r="R67" i="39"/>
  <c r="R68" i="39"/>
  <c r="R69" i="39"/>
  <c r="R70" i="39"/>
  <c r="R71" i="39"/>
  <c r="R72" i="39"/>
  <c r="R73" i="39"/>
  <c r="R74" i="39"/>
  <c r="S29" i="39"/>
  <c r="S30" i="39"/>
  <c r="S31" i="39"/>
  <c r="S66" i="39"/>
  <c r="S67" i="39"/>
  <c r="S68" i="39"/>
  <c r="S69" i="39"/>
  <c r="S70" i="39"/>
  <c r="S71" i="39"/>
  <c r="S72" i="39"/>
  <c r="S73" i="39"/>
  <c r="S74" i="39"/>
  <c r="T29" i="39"/>
  <c r="T30" i="39"/>
  <c r="T31" i="39"/>
  <c r="T66" i="39"/>
  <c r="T67" i="39"/>
  <c r="T68" i="39"/>
  <c r="T69" i="39"/>
  <c r="T70" i="39"/>
  <c r="T71" i="39"/>
  <c r="T72" i="39"/>
  <c r="T73" i="39"/>
  <c r="T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R75" i="39"/>
  <c r="R76" i="39"/>
  <c r="R77" i="39"/>
  <c r="R78" i="39"/>
  <c r="R79" i="39"/>
  <c r="R80" i="39"/>
  <c r="R81" i="39"/>
  <c r="R82" i="39"/>
  <c r="R83" i="39"/>
  <c r="R84" i="39"/>
  <c r="R85" i="39"/>
  <c r="R86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T75" i="39"/>
  <c r="T76" i="39"/>
  <c r="T77" i="39"/>
  <c r="T78" i="39"/>
  <c r="T79" i="39"/>
  <c r="T80" i="39"/>
  <c r="T81" i="39"/>
  <c r="T82" i="39"/>
  <c r="T83" i="39"/>
  <c r="T84" i="39"/>
  <c r="T85" i="39"/>
  <c r="T86" i="39"/>
  <c r="H37" i="37"/>
  <c r="H38" i="37"/>
  <c r="H39" i="37"/>
  <c r="H40" i="37"/>
  <c r="H41" i="37"/>
  <c r="H42" i="37"/>
  <c r="H43" i="37"/>
  <c r="I37" i="37"/>
  <c r="I38" i="37"/>
  <c r="I39" i="37"/>
  <c r="I40" i="37"/>
  <c r="I41" i="37"/>
  <c r="I42" i="37"/>
  <c r="I43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/>
  <c r="T43" i="37" s="1"/>
  <c r="S37" i="37"/>
  <c r="S38" i="37"/>
  <c r="S39" i="37"/>
  <c r="S40" i="37"/>
  <c r="S41" i="37"/>
  <c r="S42" i="37"/>
  <c r="S43" i="37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R19" i="37"/>
  <c r="T19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H31" i="37"/>
  <c r="H32" i="37"/>
  <c r="H33" i="37"/>
  <c r="H34" i="37"/>
  <c r="I26" i="37"/>
  <c r="I27" i="37"/>
  <c r="I28" i="37"/>
  <c r="I29" i="37"/>
  <c r="I30" i="37"/>
  <c r="I31" i="37"/>
  <c r="I32" i="37"/>
  <c r="I33" i="37"/>
  <c r="I34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6" i="37"/>
  <c r="S27" i="37"/>
  <c r="S28" i="37"/>
  <c r="S29" i="37"/>
  <c r="S30" i="37"/>
  <c r="S31" i="37"/>
  <c r="S32" i="37"/>
  <c r="S33" i="37"/>
  <c r="S34" i="37"/>
  <c r="H35" i="37"/>
  <c r="H36" i="37"/>
  <c r="H44" i="37"/>
  <c r="I35" i="37"/>
  <c r="I36" i="37"/>
  <c r="I44" i="37"/>
  <c r="Q35" i="37"/>
  <c r="R35" i="37" s="1"/>
  <c r="T35" i="37" s="1"/>
  <c r="Q36" i="37"/>
  <c r="R36" i="37" s="1"/>
  <c r="T36" i="37" s="1"/>
  <c r="Q44" i="37"/>
  <c r="R44" i="37" s="1"/>
  <c r="T44" i="37" s="1"/>
  <c r="S35" i="37"/>
  <c r="S36" i="37"/>
  <c r="S44" i="37"/>
  <c r="H45" i="37"/>
  <c r="H46" i="37"/>
  <c r="H47" i="37"/>
  <c r="I45" i="37"/>
  <c r="I46" i="37"/>
  <c r="I47" i="37"/>
  <c r="Q45" i="37"/>
  <c r="R45" i="37" s="1"/>
  <c r="T45" i="37" s="1"/>
  <c r="Q46" i="37"/>
  <c r="R46" i="37" s="1"/>
  <c r="T46" i="37" s="1"/>
  <c r="Q47" i="37"/>
  <c r="R47" i="37" s="1"/>
  <c r="T47" i="37" s="1"/>
  <c r="S45" i="37"/>
  <c r="S46" i="37"/>
  <c r="S47" i="37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Q18" i="36"/>
  <c r="R18" i="36" s="1"/>
  <c r="T18" i="36" s="1"/>
  <c r="Q19" i="36"/>
  <c r="Q20" i="36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R17" i="36"/>
  <c r="T17" i="36" s="1"/>
  <c r="R19" i="36"/>
  <c r="T19" i="36" s="1"/>
  <c r="R20" i="36"/>
  <c r="T20" i="36" s="1"/>
  <c r="S17" i="36"/>
  <c r="S18" i="36"/>
  <c r="S19" i="36"/>
  <c r="S20" i="36"/>
  <c r="S21" i="36"/>
  <c r="S22" i="36"/>
  <c r="S23" i="36"/>
  <c r="S24" i="36"/>
  <c r="S25" i="36"/>
  <c r="H26" i="36"/>
  <c r="I26" i="36"/>
  <c r="Q26" i="36"/>
  <c r="R26" i="36" s="1"/>
  <c r="T26" i="36" s="1"/>
  <c r="S26" i="36"/>
  <c r="U27" i="36"/>
  <c r="U8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Q45" i="35"/>
  <c r="Q46" i="35"/>
  <c r="Q47" i="35"/>
  <c r="Q48" i="35"/>
  <c r="Q49" i="35"/>
  <c r="R49" i="35" s="1"/>
  <c r="T49" i="35" s="1"/>
  <c r="Q50" i="35"/>
  <c r="Q51" i="35"/>
  <c r="Q52" i="35"/>
  <c r="R52" i="35" s="1"/>
  <c r="T52" i="35" s="1"/>
  <c r="Q53" i="35"/>
  <c r="R53" i="35" s="1"/>
  <c r="T53" i="35" s="1"/>
  <c r="Q54" i="35"/>
  <c r="R54" i="35" s="1"/>
  <c r="T54" i="35" s="1"/>
  <c r="Q55" i="35"/>
  <c r="Q56" i="35"/>
  <c r="Q57" i="35"/>
  <c r="Q58" i="35"/>
  <c r="Q59" i="35"/>
  <c r="Q60" i="35"/>
  <c r="Q61" i="35"/>
  <c r="R61" i="35" s="1"/>
  <c r="T61" i="35" s="1"/>
  <c r="Q62" i="35"/>
  <c r="Q63" i="35"/>
  <c r="Q64" i="35"/>
  <c r="R64" i="35" s="1"/>
  <c r="T64" i="35" s="1"/>
  <c r="R45" i="35"/>
  <c r="T45" i="35" s="1"/>
  <c r="R46" i="35"/>
  <c r="T46" i="35" s="1"/>
  <c r="R47" i="35"/>
  <c r="R48" i="35"/>
  <c r="R50" i="35"/>
  <c r="R51" i="35"/>
  <c r="R55" i="35"/>
  <c r="R56" i="35"/>
  <c r="T56" i="35" s="1"/>
  <c r="R57" i="35"/>
  <c r="T57" i="35" s="1"/>
  <c r="R58" i="35"/>
  <c r="T58" i="35" s="1"/>
  <c r="R59" i="35"/>
  <c r="R60" i="35"/>
  <c r="R62" i="35"/>
  <c r="R63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T47" i="35"/>
  <c r="T48" i="35"/>
  <c r="T50" i="35"/>
  <c r="T51" i="35"/>
  <c r="T55" i="35"/>
  <c r="T59" i="35"/>
  <c r="T60" i="35"/>
  <c r="T62" i="35"/>
  <c r="T63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Q18" i="35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Q24" i="35"/>
  <c r="Q25" i="35"/>
  <c r="Q26" i="35"/>
  <c r="Q27" i="35"/>
  <c r="R27" i="35" s="1"/>
  <c r="T27" i="35" s="1"/>
  <c r="Q28" i="35"/>
  <c r="Q29" i="35"/>
  <c r="Q30" i="35"/>
  <c r="Q31" i="35"/>
  <c r="Q32" i="35"/>
  <c r="R32" i="35" s="1"/>
  <c r="T32" i="35" s="1"/>
  <c r="R17" i="35"/>
  <c r="T17" i="35" s="1"/>
  <c r="R18" i="35"/>
  <c r="T18" i="35" s="1"/>
  <c r="R19" i="35"/>
  <c r="R23" i="35"/>
  <c r="R24" i="35"/>
  <c r="T24" i="35" s="1"/>
  <c r="R25" i="35"/>
  <c r="T25" i="35" s="1"/>
  <c r="R26" i="35"/>
  <c r="T26" i="35" s="1"/>
  <c r="R28" i="35"/>
  <c r="T28" i="35" s="1"/>
  <c r="R29" i="35"/>
  <c r="T29" i="35" s="1"/>
  <c r="R30" i="35"/>
  <c r="T30" i="35" s="1"/>
  <c r="R31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T19" i="35"/>
  <c r="T23" i="35"/>
  <c r="T31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65" i="35"/>
  <c r="H66" i="35"/>
  <c r="H67" i="35"/>
  <c r="H68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65" i="35"/>
  <c r="I66" i="35"/>
  <c r="I67" i="35"/>
  <c r="I68" i="35"/>
  <c r="Q33" i="35"/>
  <c r="Q34" i="35"/>
  <c r="Q35" i="35"/>
  <c r="Q36" i="35"/>
  <c r="Q37" i="35"/>
  <c r="R37" i="35" s="1"/>
  <c r="T37" i="35" s="1"/>
  <c r="Q38" i="35"/>
  <c r="R38" i="35" s="1"/>
  <c r="T38" i="35" s="1"/>
  <c r="Q39" i="35"/>
  <c r="R39" i="35" s="1"/>
  <c r="T39" i="35" s="1"/>
  <c r="Q40" i="35"/>
  <c r="Q41" i="35"/>
  <c r="Q42" i="35"/>
  <c r="Q43" i="35"/>
  <c r="Q44" i="35"/>
  <c r="R44" i="35" s="1"/>
  <c r="T44" i="35" s="1"/>
  <c r="Q65" i="35"/>
  <c r="Q66" i="35"/>
  <c r="Q67" i="35"/>
  <c r="Q68" i="35"/>
  <c r="R33" i="35"/>
  <c r="R34" i="35"/>
  <c r="T34" i="35" s="1"/>
  <c r="R35" i="35"/>
  <c r="T35" i="35" s="1"/>
  <c r="R36" i="35"/>
  <c r="R40" i="35"/>
  <c r="R41" i="35"/>
  <c r="T41" i="35" s="1"/>
  <c r="R42" i="35"/>
  <c r="T42" i="35" s="1"/>
  <c r="R43" i="35"/>
  <c r="T43" i="35" s="1"/>
  <c r="R65" i="35"/>
  <c r="R66" i="35"/>
  <c r="T66" i="35" s="1"/>
  <c r="R67" i="35"/>
  <c r="T67" i="35" s="1"/>
  <c r="R68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65" i="35"/>
  <c r="S66" i="35"/>
  <c r="S67" i="35"/>
  <c r="S68" i="35"/>
  <c r="T33" i="35"/>
  <c r="T36" i="35"/>
  <c r="T40" i="35"/>
  <c r="T65" i="35"/>
  <c r="T68" i="35"/>
  <c r="H69" i="35"/>
  <c r="H70" i="35"/>
  <c r="H71" i="35"/>
  <c r="H72" i="35"/>
  <c r="I69" i="35"/>
  <c r="I70" i="35"/>
  <c r="I71" i="35"/>
  <c r="I72" i="35"/>
  <c r="Q69" i="35"/>
  <c r="Q70" i="35"/>
  <c r="Q71" i="35"/>
  <c r="Q72" i="35"/>
  <c r="R72" i="35" s="1"/>
  <c r="T72" i="35" s="1"/>
  <c r="R69" i="35"/>
  <c r="T69" i="35" s="1"/>
  <c r="R70" i="35"/>
  <c r="T70" i="35" s="1"/>
  <c r="R71" i="35"/>
  <c r="T71" i="35" s="1"/>
  <c r="S69" i="35"/>
  <c r="S70" i="35"/>
  <c r="S71" i="35"/>
  <c r="S72" i="35"/>
  <c r="H73" i="35"/>
  <c r="H74" i="35"/>
  <c r="H75" i="35"/>
  <c r="H76" i="35"/>
  <c r="I73" i="35"/>
  <c r="I74" i="35"/>
  <c r="I75" i="35"/>
  <c r="I76" i="35"/>
  <c r="Q73" i="35"/>
  <c r="Q74" i="35"/>
  <c r="Q75" i="35"/>
  <c r="Q76" i="35"/>
  <c r="R76" i="35" s="1"/>
  <c r="T76" i="35" s="1"/>
  <c r="R73" i="35"/>
  <c r="T73" i="35" s="1"/>
  <c r="R74" i="35"/>
  <c r="T74" i="35" s="1"/>
  <c r="R75" i="35"/>
  <c r="T75" i="35" s="1"/>
  <c r="S73" i="35"/>
  <c r="S74" i="35"/>
  <c r="S75" i="35"/>
  <c r="S76" i="35"/>
  <c r="H77" i="35"/>
  <c r="H78" i="35"/>
  <c r="H79" i="35"/>
  <c r="I77" i="35"/>
  <c r="I78" i="35"/>
  <c r="I79" i="35"/>
  <c r="Q77" i="35"/>
  <c r="R77" i="35" s="1"/>
  <c r="T77" i="35" s="1"/>
  <c r="Q78" i="35"/>
  <c r="R78" i="35" s="1"/>
  <c r="T78" i="35" s="1"/>
  <c r="Q79" i="35"/>
  <c r="R79" i="35" s="1"/>
  <c r="T79" i="35" s="1"/>
  <c r="S77" i="35"/>
  <c r="S78" i="35"/>
  <c r="S79" i="35"/>
  <c r="H83" i="35"/>
  <c r="I83" i="35"/>
  <c r="Q83" i="35"/>
  <c r="R83" i="35" s="1"/>
  <c r="T83" i="35" s="1"/>
  <c r="S83" i="35"/>
  <c r="H82" i="35"/>
  <c r="I82" i="35"/>
  <c r="Q82" i="35"/>
  <c r="R82" i="35" s="1"/>
  <c r="T82" i="35" s="1"/>
  <c r="S82" i="35"/>
  <c r="H81" i="35"/>
  <c r="I81" i="35"/>
  <c r="Q81" i="35"/>
  <c r="R81" i="35" s="1"/>
  <c r="T81" i="35" s="1"/>
  <c r="S81" i="35"/>
  <c r="H80" i="35"/>
  <c r="I80" i="35"/>
  <c r="Q80" i="35"/>
  <c r="R80" i="35" s="1"/>
  <c r="T80" i="35" s="1"/>
  <c r="S80" i="35"/>
  <c r="U28" i="34"/>
  <c r="U34" i="33"/>
  <c r="U44" i="31"/>
  <c r="H17" i="33"/>
  <c r="H18" i="33"/>
  <c r="H19" i="33"/>
  <c r="H20" i="33"/>
  <c r="H21" i="33"/>
  <c r="H22" i="33"/>
  <c r="H23" i="33"/>
  <c r="I17" i="33"/>
  <c r="I18" i="33"/>
  <c r="I19" i="33"/>
  <c r="I20" i="33"/>
  <c r="I21" i="33"/>
  <c r="I22" i="33"/>
  <c r="I23" i="33"/>
  <c r="Q17" i="33"/>
  <c r="R17" i="33" s="1"/>
  <c r="T17" i="33" s="1"/>
  <c r="Q18" i="33"/>
  <c r="R18" i="33" s="1"/>
  <c r="T18" i="33" s="1"/>
  <c r="Q19" i="33"/>
  <c r="Q20" i="33"/>
  <c r="Q21" i="33"/>
  <c r="R21" i="33" s="1"/>
  <c r="T21" i="33" s="1"/>
  <c r="Q22" i="33"/>
  <c r="R22" i="33" s="1"/>
  <c r="T22" i="33" s="1"/>
  <c r="Q23" i="33"/>
  <c r="R19" i="33"/>
  <c r="T19" i="33" s="1"/>
  <c r="R20" i="33"/>
  <c r="R23" i="33"/>
  <c r="T23" i="33" s="1"/>
  <c r="S17" i="33"/>
  <c r="S18" i="33"/>
  <c r="S19" i="33"/>
  <c r="S20" i="33"/>
  <c r="S21" i="33"/>
  <c r="S22" i="33"/>
  <c r="S23" i="33"/>
  <c r="T20" i="33"/>
  <c r="H24" i="33"/>
  <c r="H25" i="33"/>
  <c r="H26" i="33"/>
  <c r="H27" i="33"/>
  <c r="H28" i="33"/>
  <c r="H29" i="33"/>
  <c r="H30" i="33"/>
  <c r="I24" i="33"/>
  <c r="I25" i="33"/>
  <c r="I26" i="33"/>
  <c r="I27" i="33"/>
  <c r="I28" i="33"/>
  <c r="I29" i="33"/>
  <c r="I30" i="33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Q29" i="33"/>
  <c r="R29" i="33" s="1"/>
  <c r="T29" i="33" s="1"/>
  <c r="Q30" i="33"/>
  <c r="R24" i="33"/>
  <c r="R28" i="33"/>
  <c r="T28" i="33" s="1"/>
  <c r="R30" i="33"/>
  <c r="T30" i="33" s="1"/>
  <c r="S24" i="33"/>
  <c r="S25" i="33"/>
  <c r="S26" i="33"/>
  <c r="S27" i="33"/>
  <c r="S28" i="33"/>
  <c r="S29" i="33"/>
  <c r="S30" i="33"/>
  <c r="T24" i="33"/>
  <c r="H26" i="31"/>
  <c r="H27" i="31"/>
  <c r="H28" i="31"/>
  <c r="H29" i="31"/>
  <c r="H30" i="31"/>
  <c r="H31" i="31"/>
  <c r="H32" i="31"/>
  <c r="H33" i="31"/>
  <c r="H34" i="31"/>
  <c r="I26" i="31"/>
  <c r="I27" i="31"/>
  <c r="I28" i="31"/>
  <c r="I29" i="31"/>
  <c r="I30" i="31"/>
  <c r="I31" i="31"/>
  <c r="I32" i="31"/>
  <c r="I33" i="31"/>
  <c r="I34" i="31"/>
  <c r="Q26" i="31"/>
  <c r="Q27" i="31"/>
  <c r="R27" i="31" s="1"/>
  <c r="T27" i="31" s="1"/>
  <c r="Q28" i="31"/>
  <c r="Q29" i="31"/>
  <c r="Q30" i="31"/>
  <c r="Q31" i="31"/>
  <c r="R31" i="31" s="1"/>
  <c r="T31" i="31" s="1"/>
  <c r="Q32" i="31"/>
  <c r="R32" i="31" s="1"/>
  <c r="T32" i="31" s="1"/>
  <c r="Q33" i="31"/>
  <c r="R33" i="31" s="1"/>
  <c r="T33" i="31" s="1"/>
  <c r="Q34" i="31"/>
  <c r="R26" i="31"/>
  <c r="T26" i="31" s="1"/>
  <c r="R28" i="31"/>
  <c r="T28" i="31" s="1"/>
  <c r="R29" i="31"/>
  <c r="R30" i="31"/>
  <c r="T30" i="31" s="1"/>
  <c r="R34" i="31"/>
  <c r="T34" i="31" s="1"/>
  <c r="S26" i="31"/>
  <c r="S27" i="31"/>
  <c r="S28" i="31"/>
  <c r="S29" i="31"/>
  <c r="S30" i="31"/>
  <c r="S31" i="31"/>
  <c r="S32" i="31"/>
  <c r="S33" i="31"/>
  <c r="S34" i="31"/>
  <c r="T29" i="31"/>
  <c r="H17" i="31"/>
  <c r="H18" i="31"/>
  <c r="H19" i="31"/>
  <c r="H20" i="31"/>
  <c r="H21" i="31"/>
  <c r="H22" i="31"/>
  <c r="H23" i="31"/>
  <c r="H24" i="31"/>
  <c r="H25" i="31"/>
  <c r="I17" i="31"/>
  <c r="I18" i="31"/>
  <c r="I19" i="31"/>
  <c r="I20" i="31"/>
  <c r="I21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Q20" i="31"/>
  <c r="R20" i="31" s="1"/>
  <c r="T20" i="31" s="1"/>
  <c r="Q21" i="31"/>
  <c r="Q22" i="31"/>
  <c r="R22" i="31" s="1"/>
  <c r="T22" i="31" s="1"/>
  <c r="Q23" i="31"/>
  <c r="Q24" i="31"/>
  <c r="R24" i="31" s="1"/>
  <c r="T24" i="31" s="1"/>
  <c r="Q25" i="31"/>
  <c r="R25" i="31" s="1"/>
  <c r="T25" i="31" s="1"/>
  <c r="R19" i="31"/>
  <c r="R21" i="31"/>
  <c r="T21" i="31" s="1"/>
  <c r="R23" i="31"/>
  <c r="T23" i="31" s="1"/>
  <c r="S17" i="31"/>
  <c r="S18" i="31"/>
  <c r="S19" i="31"/>
  <c r="S20" i="31"/>
  <c r="S21" i="31"/>
  <c r="S22" i="31"/>
  <c r="S23" i="31"/>
  <c r="S24" i="31"/>
  <c r="S25" i="31"/>
  <c r="T19" i="31"/>
  <c r="H35" i="31"/>
  <c r="H36" i="31"/>
  <c r="H37" i="31"/>
  <c r="I35" i="31"/>
  <c r="I36" i="31"/>
  <c r="I37" i="31"/>
  <c r="Q35" i="31"/>
  <c r="R35" i="31" s="1"/>
  <c r="T35" i="31" s="1"/>
  <c r="Q36" i="31"/>
  <c r="R36" i="31" s="1"/>
  <c r="T36" i="31" s="1"/>
  <c r="Q37" i="31"/>
  <c r="R37" i="31" s="1"/>
  <c r="T37" i="31" s="1"/>
  <c r="S35" i="31"/>
  <c r="S36" i="31"/>
  <c r="S37" i="31"/>
  <c r="H38" i="31"/>
  <c r="H39" i="31"/>
  <c r="H40" i="31"/>
  <c r="I38" i="31"/>
  <c r="I39" i="31"/>
  <c r="I40" i="31"/>
  <c r="Q38" i="31"/>
  <c r="R38" i="31" s="1"/>
  <c r="T38" i="31" s="1"/>
  <c r="Q39" i="31"/>
  <c r="R39" i="31" s="1"/>
  <c r="T39" i="31" s="1"/>
  <c r="Q40" i="31"/>
  <c r="R40" i="31" s="1"/>
  <c r="T40" i="31" s="1"/>
  <c r="S38" i="31"/>
  <c r="S39" i="31"/>
  <c r="S40" i="31"/>
  <c r="U69" i="29"/>
  <c r="H18" i="29"/>
  <c r="I18" i="29" s="1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H33" i="29"/>
  <c r="I33" i="29" s="1"/>
  <c r="I19" i="29"/>
  <c r="I32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H41" i="29"/>
  <c r="H43" i="29"/>
  <c r="H44" i="29"/>
  <c r="H45" i="29"/>
  <c r="H46" i="29"/>
  <c r="H47" i="29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I40" i="29"/>
  <c r="I41" i="29"/>
  <c r="I43" i="29"/>
  <c r="I44" i="29"/>
  <c r="I45" i="29"/>
  <c r="I46" i="29"/>
  <c r="I47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35" i="29"/>
  <c r="S36" i="29"/>
  <c r="S37" i="29"/>
  <c r="S38" i="29"/>
  <c r="S39" i="29"/>
  <c r="S40" i="29"/>
  <c r="S41" i="29"/>
  <c r="S43" i="29"/>
  <c r="S44" i="29"/>
  <c r="S45" i="29"/>
  <c r="S46" i="29"/>
  <c r="S47" i="29"/>
  <c r="S48" i="29"/>
  <c r="S49" i="29"/>
  <c r="S50" i="29"/>
  <c r="S51" i="29"/>
  <c r="S52" i="29"/>
  <c r="S53" i="29"/>
  <c r="H16" i="42"/>
  <c r="C2" i="28"/>
  <c r="C6" i="28"/>
  <c r="C3" i="28"/>
  <c r="C7" i="28"/>
  <c r="C8" i="28"/>
  <c r="C9" i="28"/>
  <c r="U41" i="40" l="1"/>
  <c r="Q16" i="33"/>
  <c r="R16" i="33" s="1"/>
  <c r="T16" i="33" s="1"/>
  <c r="S16" i="33"/>
  <c r="H16" i="33"/>
  <c r="H31" i="33"/>
  <c r="H32" i="33"/>
  <c r="S32" i="33"/>
  <c r="Q32" i="33"/>
  <c r="R32" i="33" s="1"/>
  <c r="T32" i="33" s="1"/>
  <c r="I32" i="33"/>
  <c r="I31" i="33"/>
  <c r="Q31" i="33"/>
  <c r="R31" i="33"/>
  <c r="T31" i="33" s="1"/>
  <c r="S31" i="33"/>
  <c r="S48" i="37"/>
  <c r="Q48" i="37"/>
  <c r="R48" i="37" s="1"/>
  <c r="T48" i="37" s="1"/>
  <c r="I48" i="37"/>
  <c r="H48" i="37"/>
  <c r="H33" i="33"/>
  <c r="I33" i="33"/>
  <c r="Q33" i="33"/>
  <c r="R33" i="33" s="1"/>
  <c r="T33" i="33" s="1"/>
  <c r="S33" i="33"/>
  <c r="H24" i="34" l="1"/>
  <c r="I24" i="34"/>
  <c r="Q24" i="34"/>
  <c r="R24" i="34"/>
  <c r="T24" i="34" s="1"/>
  <c r="S24" i="34"/>
  <c r="H23" i="34"/>
  <c r="I23" i="34"/>
  <c r="Q23" i="34"/>
  <c r="R23" i="34" s="1"/>
  <c r="T23" i="34" s="1"/>
  <c r="S23" i="34"/>
  <c r="H22" i="34"/>
  <c r="I22" i="34"/>
  <c r="Q22" i="34"/>
  <c r="R22" i="34" s="1"/>
  <c r="T22" i="34" s="1"/>
  <c r="S22" i="34"/>
  <c r="H20" i="34"/>
  <c r="I20" i="34"/>
  <c r="Q20" i="34"/>
  <c r="R20" i="34" s="1"/>
  <c r="T20" i="34" s="1"/>
  <c r="S20" i="34"/>
  <c r="H19" i="34"/>
  <c r="I19" i="34"/>
  <c r="Q19" i="34"/>
  <c r="R19" i="34" s="1"/>
  <c r="T19" i="34" s="1"/>
  <c r="S19" i="34"/>
  <c r="H18" i="34"/>
  <c r="I18" i="34"/>
  <c r="Q18" i="34"/>
  <c r="R18" i="34" s="1"/>
  <c r="T18" i="34" s="1"/>
  <c r="S18" i="34"/>
  <c r="H21" i="34"/>
  <c r="I21" i="34"/>
  <c r="Q21" i="34"/>
  <c r="R21" i="34" s="1"/>
  <c r="T21" i="34" s="1"/>
  <c r="S21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5" i="34"/>
  <c r="I25" i="34"/>
  <c r="Q25" i="34"/>
  <c r="R25" i="34" s="1"/>
  <c r="T25" i="34" s="1"/>
  <c r="S25" i="34"/>
  <c r="H27" i="34"/>
  <c r="I27" i="34"/>
  <c r="Q27" i="34"/>
  <c r="R27" i="34" s="1"/>
  <c r="T27" i="34" s="1"/>
  <c r="S27" i="34"/>
  <c r="H26" i="34"/>
  <c r="I26" i="34"/>
  <c r="Q26" i="34"/>
  <c r="R26" i="34" s="1"/>
  <c r="T26" i="34" s="1"/>
  <c r="S26" i="34"/>
  <c r="H28" i="34" l="1"/>
  <c r="S28" i="34"/>
  <c r="C17" i="28" s="1"/>
  <c r="I28" i="34"/>
  <c r="T28" i="34"/>
  <c r="S23" i="43" l="1"/>
  <c r="Q23" i="43"/>
  <c r="R23" i="43" s="1"/>
  <c r="T23" i="43" s="1"/>
  <c r="H23" i="43"/>
  <c r="I23" i="43" s="1"/>
  <c r="H73" i="47" l="1"/>
  <c r="I73" i="47"/>
  <c r="Q73" i="47"/>
  <c r="R73" i="47" s="1"/>
  <c r="T73" i="47" s="1"/>
  <c r="S73" i="47"/>
  <c r="S51" i="47"/>
  <c r="Q51" i="47"/>
  <c r="R51" i="47" s="1"/>
  <c r="T51" i="47" s="1"/>
  <c r="I51" i="47"/>
  <c r="H51" i="47"/>
  <c r="H67" i="29"/>
  <c r="I67" i="29"/>
  <c r="Q67" i="29"/>
  <c r="R67" i="29" s="1"/>
  <c r="T67" i="29" s="1"/>
  <c r="S67" i="29"/>
  <c r="H66" i="29"/>
  <c r="I66" i="29"/>
  <c r="Q66" i="29"/>
  <c r="R66" i="29" s="1"/>
  <c r="T66" i="29" s="1"/>
  <c r="S66" i="29"/>
  <c r="H65" i="29"/>
  <c r="I65" i="29"/>
  <c r="Q65" i="29"/>
  <c r="R65" i="29" s="1"/>
  <c r="T65" i="29" s="1"/>
  <c r="S65" i="29"/>
  <c r="H54" i="47" l="1"/>
  <c r="I54" i="47"/>
  <c r="Q54" i="47"/>
  <c r="R54" i="47" s="1"/>
  <c r="T54" i="47" s="1"/>
  <c r="S54" i="47"/>
  <c r="H22" i="45"/>
  <c r="I22" i="45"/>
  <c r="Q22" i="45"/>
  <c r="R22" i="45" s="1"/>
  <c r="T22" i="45" s="1"/>
  <c r="S22" i="45"/>
  <c r="I17" i="41" l="1"/>
  <c r="H17" i="41"/>
  <c r="Q17" i="41"/>
  <c r="R17" i="41" s="1"/>
  <c r="T17" i="41" s="1"/>
  <c r="S17" i="41"/>
  <c r="H30" i="40"/>
  <c r="H20" i="40"/>
  <c r="H23" i="40"/>
  <c r="I23" i="40"/>
  <c r="Q23" i="40"/>
  <c r="R23" i="40" s="1"/>
  <c r="T23" i="40" s="1"/>
  <c r="S23" i="40"/>
  <c r="H31" i="40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H68" i="29" l="1"/>
  <c r="I68" i="29"/>
  <c r="Q68" i="29"/>
  <c r="R68" i="29" s="1"/>
  <c r="T68" i="29" s="1"/>
  <c r="S68" i="29"/>
  <c r="U164" i="44" l="1"/>
  <c r="H74" i="47" l="1"/>
  <c r="I74" i="47"/>
  <c r="Q74" i="47"/>
  <c r="R74" i="47" s="1"/>
  <c r="T74" i="47" s="1"/>
  <c r="S7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B13" i="43"/>
  <c r="H38" i="40"/>
  <c r="H39" i="40"/>
  <c r="H40" i="40"/>
  <c r="I38" i="40"/>
  <c r="I39" i="40"/>
  <c r="I40" i="40"/>
  <c r="Q38" i="40"/>
  <c r="R38" i="40" s="1"/>
  <c r="T38" i="40" s="1"/>
  <c r="Q39" i="40"/>
  <c r="R39" i="40" s="1"/>
  <c r="T39" i="40" s="1"/>
  <c r="Q40" i="40"/>
  <c r="R40" i="40" s="1"/>
  <c r="T40" i="40" s="1"/>
  <c r="S38" i="40"/>
  <c r="S39" i="40"/>
  <c r="S40" i="40"/>
  <c r="H43" i="31"/>
  <c r="I43" i="31"/>
  <c r="Q43" i="31"/>
  <c r="R43" i="31" s="1"/>
  <c r="T43" i="31" s="1"/>
  <c r="S43" i="31"/>
  <c r="H16" i="29" l="1"/>
  <c r="B13" i="47"/>
  <c r="B12" i="47"/>
  <c r="B13" i="48"/>
  <c r="B12" i="48"/>
  <c r="F30" i="2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29" i="28"/>
  <c r="S53" i="47"/>
  <c r="Q53" i="47"/>
  <c r="R53" i="47" s="1"/>
  <c r="T53" i="47" s="1"/>
  <c r="I53" i="47"/>
  <c r="H53" i="47"/>
  <c r="S52" i="47"/>
  <c r="Q52" i="47"/>
  <c r="R52" i="47" s="1"/>
  <c r="T52" i="47" s="1"/>
  <c r="I52" i="47"/>
  <c r="H52" i="47"/>
  <c r="S50" i="47"/>
  <c r="Q50" i="47"/>
  <c r="R50" i="47" s="1"/>
  <c r="T50" i="47" s="1"/>
  <c r="I50" i="47"/>
  <c r="H50" i="47"/>
  <c r="S49" i="47"/>
  <c r="Q49" i="47"/>
  <c r="R49" i="47" s="1"/>
  <c r="T49" i="47" s="1"/>
  <c r="I49" i="47"/>
  <c r="H49" i="47"/>
  <c r="S48" i="47"/>
  <c r="Q48" i="47"/>
  <c r="R48" i="47" s="1"/>
  <c r="T48" i="47" s="1"/>
  <c r="I48" i="47"/>
  <c r="H48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8" i="28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7" i="28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5" i="43"/>
  <c r="F25" i="28" s="1"/>
  <c r="S30" i="43"/>
  <c r="Q30" i="43"/>
  <c r="R30" i="43" s="1"/>
  <c r="T30" i="43" s="1"/>
  <c r="H30" i="43"/>
  <c r="I30" i="43" s="1"/>
  <c r="S29" i="43"/>
  <c r="Q29" i="43"/>
  <c r="R29" i="43" s="1"/>
  <c r="T29" i="43" s="1"/>
  <c r="H29" i="43"/>
  <c r="I29" i="43" s="1"/>
  <c r="S28" i="43"/>
  <c r="Q28" i="43"/>
  <c r="R28" i="43" s="1"/>
  <c r="T28" i="43" s="1"/>
  <c r="H28" i="43"/>
  <c r="I28" i="43" s="1"/>
  <c r="S27" i="43"/>
  <c r="Q27" i="43"/>
  <c r="R27" i="43" s="1"/>
  <c r="T27" i="43" s="1"/>
  <c r="H27" i="43"/>
  <c r="I27" i="43" s="1"/>
  <c r="S26" i="43"/>
  <c r="Q26" i="43"/>
  <c r="R26" i="43" s="1"/>
  <c r="T26" i="43" s="1"/>
  <c r="H26" i="43"/>
  <c r="I26" i="43" s="1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17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53" i="41"/>
  <c r="F23" i="28" s="1"/>
  <c r="S52" i="41"/>
  <c r="Q52" i="41"/>
  <c r="R52" i="41" s="1"/>
  <c r="T52" i="41" s="1"/>
  <c r="I52" i="41"/>
  <c r="H52" i="41"/>
  <c r="S51" i="41"/>
  <c r="Q51" i="41"/>
  <c r="R51" i="41" s="1"/>
  <c r="T51" i="41" s="1"/>
  <c r="I51" i="41"/>
  <c r="H51" i="41"/>
  <c r="S50" i="41"/>
  <c r="Q50" i="41"/>
  <c r="R50" i="41" s="1"/>
  <c r="T50" i="41" s="1"/>
  <c r="I50" i="41"/>
  <c r="H50" i="41"/>
  <c r="S49" i="41"/>
  <c r="Q49" i="41"/>
  <c r="R49" i="41" s="1"/>
  <c r="T49" i="41" s="1"/>
  <c r="I49" i="41"/>
  <c r="H49" i="41"/>
  <c r="S48" i="41"/>
  <c r="Q48" i="41"/>
  <c r="R48" i="41" s="1"/>
  <c r="T48" i="41" s="1"/>
  <c r="I48" i="41"/>
  <c r="H48" i="41"/>
  <c r="S47" i="41"/>
  <c r="Q47" i="41"/>
  <c r="R47" i="41" s="1"/>
  <c r="T47" i="41" s="1"/>
  <c r="I47" i="41"/>
  <c r="H47" i="41"/>
  <c r="S46" i="41"/>
  <c r="Q46" i="41"/>
  <c r="R46" i="41" s="1"/>
  <c r="T46" i="41" s="1"/>
  <c r="H46" i="41"/>
  <c r="I46" i="41" s="1"/>
  <c r="S45" i="41"/>
  <c r="Q45" i="41"/>
  <c r="R45" i="41" s="1"/>
  <c r="T45" i="41" s="1"/>
  <c r="I45" i="41"/>
  <c r="H45" i="41"/>
  <c r="S44" i="41"/>
  <c r="Q44" i="41"/>
  <c r="R44" i="41" s="1"/>
  <c r="T44" i="41" s="1"/>
  <c r="I44" i="41"/>
  <c r="H44" i="41"/>
  <c r="S43" i="41"/>
  <c r="Q43" i="41"/>
  <c r="R43" i="41" s="1"/>
  <c r="T43" i="41" s="1"/>
  <c r="H43" i="41"/>
  <c r="I43" i="41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4" i="33"/>
  <c r="C16" i="28" s="1"/>
  <c r="H34" i="33"/>
  <c r="C9" i="33"/>
  <c r="C8" i="33"/>
  <c r="C7" i="33"/>
  <c r="C6" i="33"/>
  <c r="C3" i="33"/>
  <c r="C2" i="33"/>
  <c r="T28" i="46" l="1"/>
  <c r="E28" i="28" s="1"/>
  <c r="E17" i="28"/>
  <c r="S164" i="44"/>
  <c r="T34" i="33"/>
  <c r="E16" i="28" s="1"/>
  <c r="S49" i="37"/>
  <c r="C20" i="28" s="1"/>
  <c r="H75" i="47"/>
  <c r="I75" i="47"/>
  <c r="S75" i="47"/>
  <c r="C29" i="28" s="1"/>
  <c r="H23" i="48"/>
  <c r="I23" i="48"/>
  <c r="S23" i="48"/>
  <c r="C30" i="28" s="1"/>
  <c r="T23" i="48"/>
  <c r="E30" i="28" s="1"/>
  <c r="T75" i="47"/>
  <c r="E29" i="28" s="1"/>
  <c r="I34" i="33"/>
  <c r="I28" i="46"/>
  <c r="S28" i="46"/>
  <c r="H28" i="46"/>
  <c r="H27" i="45"/>
  <c r="S27" i="45"/>
  <c r="I27" i="45"/>
  <c r="T27" i="45"/>
  <c r="E27" i="28" s="1"/>
  <c r="H164" i="44"/>
  <c r="I164" i="44"/>
  <c r="H35" i="43"/>
  <c r="I35" i="43"/>
  <c r="S35" i="43"/>
  <c r="T164" i="44"/>
  <c r="E26" i="28" s="1"/>
  <c r="T35" i="43"/>
  <c r="E25" i="28" s="1"/>
  <c r="S17" i="42"/>
  <c r="H17" i="42"/>
  <c r="I17" i="42"/>
  <c r="T17" i="42"/>
  <c r="E24" i="28" s="1"/>
  <c r="H53" i="41"/>
  <c r="I53" i="41"/>
  <c r="S53" i="41"/>
  <c r="T53" i="41"/>
  <c r="E23" i="28" s="1"/>
  <c r="H41" i="40"/>
  <c r="I41" i="40"/>
  <c r="S41" i="40"/>
  <c r="T41" i="40"/>
  <c r="E22" i="28" s="1"/>
  <c r="H87" i="39"/>
  <c r="I87" i="39"/>
  <c r="S87" i="39"/>
  <c r="T87" i="39"/>
  <c r="E21" i="28" s="1"/>
  <c r="H49" i="37"/>
  <c r="I49" i="37"/>
  <c r="T49" i="37"/>
  <c r="E20" i="28" s="1"/>
  <c r="S27" i="36"/>
  <c r="C19" i="28" s="1"/>
  <c r="I27" i="36"/>
  <c r="T27" i="36"/>
  <c r="E19" i="28" s="1"/>
  <c r="H27" i="36"/>
  <c r="H84" i="35"/>
  <c r="S84" i="35"/>
  <c r="C18" i="28" s="1"/>
  <c r="T84" i="35"/>
  <c r="E18" i="28" s="1"/>
  <c r="I16" i="35"/>
  <c r="I84" i="35" s="1"/>
  <c r="C21" i="28" l="1"/>
  <c r="C27" i="28"/>
  <c r="C26" i="28"/>
  <c r="C24" i="28"/>
  <c r="C28" i="28"/>
  <c r="C22" i="28"/>
  <c r="C25" i="28"/>
  <c r="C23" i="28"/>
  <c r="D23" i="28" s="1"/>
  <c r="B13" i="31" l="1"/>
  <c r="B12" i="31"/>
  <c r="F15" i="28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54" i="29"/>
  <c r="I54" i="29" s="1"/>
  <c r="H55" i="29"/>
  <c r="I55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H64" i="29"/>
  <c r="I64" i="29"/>
  <c r="H44" i="31" l="1"/>
  <c r="S44" i="31"/>
  <c r="C15" i="28" s="1"/>
  <c r="T44" i="31"/>
  <c r="E15" i="28" s="1"/>
  <c r="I16" i="31"/>
  <c r="I44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S54" i="29"/>
  <c r="S55" i="29"/>
  <c r="S56" i="29"/>
  <c r="S57" i="29"/>
  <c r="S58" i="29"/>
  <c r="S59" i="29"/>
  <c r="S60" i="29"/>
  <c r="S61" i="29"/>
  <c r="S62" i="29"/>
  <c r="S63" i="29"/>
  <c r="S64" i="29"/>
  <c r="Q16" i="29"/>
  <c r="R16" i="29" s="1"/>
  <c r="T16" i="29" s="1"/>
  <c r="Q17" i="29"/>
  <c r="R17" i="29" s="1"/>
  <c r="T17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F14" i="28"/>
  <c r="I69" i="29" l="1"/>
  <c r="S69" i="29"/>
  <c r="T69" i="29"/>
  <c r="E14" i="28" s="1"/>
  <c r="H69" i="29"/>
  <c r="C14" i="28" l="1"/>
  <c r="C31" i="28" s="1"/>
  <c r="E31" i="28"/>
  <c r="D16" i="28"/>
  <c r="D20" i="28"/>
  <c r="D27" i="28"/>
  <c r="D24" i="28"/>
  <c r="D21" i="28"/>
  <c r="D14" i="28" l="1"/>
  <c r="D18" i="28"/>
  <c r="D28" i="28"/>
  <c r="D30" i="28"/>
  <c r="D17" i="28"/>
  <c r="D26" i="28"/>
  <c r="D22" i="28"/>
  <c r="D29" i="28"/>
  <c r="D19" i="28"/>
  <c r="D25" i="28"/>
  <c r="D31" i="28" l="1"/>
</calcChain>
</file>

<file path=xl/sharedStrings.xml><?xml version="1.0" encoding="utf-8"?>
<sst xmlns="http://schemas.openxmlformats.org/spreadsheetml/2006/main" count="4374" uniqueCount="871">
  <si>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</si>
  <si>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</si>
  <si>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</si>
  <si>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</si>
  <si>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</si>
  <si>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</si>
  <si>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</si>
  <si>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</si>
  <si>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</si>
  <si>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</si>
  <si>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</si>
  <si>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</si>
  <si>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</si>
  <si>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</si>
  <si>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</si>
  <si>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</si>
  <si>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</si>
  <si>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</si>
  <si>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</si>
  <si>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</si>
  <si>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</si>
  <si>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</si>
  <si>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</si>
  <si>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</si>
  <si>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</si>
  <si>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</si>
  <si>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</si>
  <si>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</si>
  <si>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</si>
  <si>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</si>
  <si>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</si>
  <si>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</si>
  <si>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</si>
  <si>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</si>
  <si>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</si>
  <si>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</si>
  <si>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</si>
  <si>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</si>
  <si>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</si>
  <si>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</si>
  <si>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</si>
  <si>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</si>
  <si>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</si>
  <si>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</si>
  <si>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</si>
  <si>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</si>
  <si>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</si>
  <si>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</si>
  <si>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</si>
  <si>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</si>
  <si>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</si>
  <si>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</si>
  <si>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</si>
  <si>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</si>
  <si>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</si>
  <si>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</si>
  <si>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</si>
  <si>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</si>
  <si>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</si>
  <si>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</si>
  <si>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</si>
  <si>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</si>
  <si>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</si>
  <si>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</si>
  <si>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</si>
  <si>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</si>
  <si>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</si>
  <si>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</si>
  <si>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</si>
  <si>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</si>
  <si>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</si>
  <si>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</si>
  <si>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</si>
  <si>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</si>
  <si>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</si>
  <si>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</si>
  <si>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</si>
  <si>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</si>
  <si>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</si>
  <si>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</si>
  <si>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</si>
  <si>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</si>
  <si>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</si>
  <si>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</si>
  <si>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</si>
  <si>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</si>
  <si>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</si>
  <si>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</si>
  <si>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</si>
  <si>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</si>
  <si>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</si>
  <si>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</si>
  <si>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</si>
  <si>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</si>
  <si>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</si>
  <si>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</si>
  <si>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</si>
  <si>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</si>
  <si>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</si>
  <si>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</si>
  <si>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</si>
  <si>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</si>
  <si>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</si>
  <si>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</si>
  <si>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</si>
  <si>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</si>
  <si>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</si>
  <si>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</si>
  <si>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</si>
  <si>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</si>
  <si>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</si>
  <si>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</si>
  <si>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</si>
  <si>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</si>
  <si>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</si>
  <si>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</si>
  <si>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</si>
  <si>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</si>
  <si>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</si>
  <si>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</si>
  <si>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</si>
  <si>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</si>
  <si>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</si>
  <si>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</si>
  <si>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</si>
  <si>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</si>
  <si>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</si>
  <si>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</si>
  <si>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</si>
  <si>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</si>
  <si>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</si>
  <si>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</si>
  <si>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</si>
  <si>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</si>
  <si>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</si>
  <si>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</si>
  <si>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</si>
  <si>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</si>
  <si>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</si>
  <si>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</si>
  <si>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</si>
  <si>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</si>
  <si>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</si>
  <si>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</si>
  <si>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</si>
  <si>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</si>
  <si>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</si>
  <si>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</si>
  <si>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</si>
  <si>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</si>
  <si>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</si>
  <si>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</si>
  <si>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</si>
  <si>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</si>
  <si>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</si>
  <si>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</si>
  <si>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</si>
  <si>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</si>
  <si>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</si>
  <si>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</si>
  <si>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</si>
  <si>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</si>
  <si>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</si>
  <si>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</si>
  <si>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</si>
  <si>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</si>
  <si>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</si>
  <si>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</si>
  <si>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</si>
  <si>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</si>
  <si>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</si>
  <si>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</si>
  <si>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</si>
  <si>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</si>
  <si>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</si>
  <si>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</si>
  <si>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</si>
  <si>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</si>
  <si>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</si>
  <si>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</si>
  <si>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</si>
  <si>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</si>
  <si>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</si>
  <si>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</si>
  <si>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</si>
  <si>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</si>
  <si>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</si>
  <si>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</si>
  <si>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</si>
  <si>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</si>
  <si>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</si>
  <si>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</si>
  <si>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</si>
  <si>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</si>
  <si>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</si>
  <si>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</si>
  <si>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</si>
  <si>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</si>
  <si>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</si>
  <si>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</si>
  <si>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</si>
  <si>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</si>
  <si>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</si>
  <si>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</si>
  <si>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</si>
  <si>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</si>
  <si>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</si>
  <si>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</si>
  <si>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</si>
  <si>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</si>
  <si>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</si>
  <si>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</si>
  <si>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</si>
  <si>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</si>
  <si>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</si>
  <si>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</si>
  <si>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</si>
  <si>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</si>
  <si>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</si>
  <si>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</si>
  <si>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</si>
  <si>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</si>
  <si>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</si>
  <si>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</si>
  <si>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</si>
  <si>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</si>
  <si>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</si>
  <si>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</si>
  <si>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</si>
  <si>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</si>
  <si>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</si>
  <si>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</si>
  <si>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</si>
  <si>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</si>
  <si>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</si>
  <si>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</si>
  <si>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</si>
  <si>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</si>
  <si>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</si>
  <si>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</si>
  <si>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</si>
  <si>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</si>
  <si>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</si>
  <si>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</si>
  <si>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</si>
  <si>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</si>
  <si>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</si>
  <si>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</si>
  <si>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</si>
  <si>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</si>
  <si>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</si>
  <si>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</si>
  <si>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</si>
  <si>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 xml:space="preserve">Suhe fige 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</si>
  <si>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</si>
  <si>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</si>
  <si>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</si>
  <si>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</si>
  <si>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</si>
  <si>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</si>
  <si>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predracun2a_Osnovna_sola_Sveti_Jurij</t>
  </si>
  <si>
    <t>OSNOVNA ŠOLA SVETI JURIJ</t>
  </si>
  <si>
    <t>Sveti Jurij 13, 9262  Rogašovci</t>
  </si>
  <si>
    <t>SVEŽE MESO MLADIH GOVEDI, PRAŠIČJE MESO IN MESNI IZDELKI</t>
  </si>
  <si>
    <t>SVEŽE PERUTNINSKO MESO IN IZDELKI</t>
  </si>
  <si>
    <t>RIBE</t>
  </si>
  <si>
    <t>KRUH, PEKOVSKI IN MLEVSKI IZDELKI TER SLAŠČICE</t>
  </si>
  <si>
    <t>JAJČNE TESTENINE</t>
  </si>
  <si>
    <t>SVEŽA ZELENJAVA IN SADJE, SUHO SADJE IN OREŠČKI</t>
  </si>
  <si>
    <t>KONZERVIRANI IZDELKI</t>
  </si>
  <si>
    <t>SVEŽA KOKOŠJA JAJCA</t>
  </si>
  <si>
    <t>SADNI SOKOVI, SIRUPI IN OSTALA PIJAČA</t>
  </si>
  <si>
    <t>EKOLOŠKO MLEKO IN MLEČNI IZDELKI</t>
  </si>
  <si>
    <t>EKOLOŠKI KRUH IN PEKOVSKI IZDELKI</t>
  </si>
  <si>
    <t>EKOLOŠKE TESTENINE</t>
  </si>
  <si>
    <t>kom</t>
  </si>
  <si>
    <t>Trajno mleko 3,5% m.m.</t>
  </si>
  <si>
    <t xml:space="preserve">Mleko v prahu 25 % m.m. </t>
  </si>
  <si>
    <t>Navadni jogurt 3,2% m.m.</t>
  </si>
  <si>
    <t xml:space="preserve">Sadni jogurt 3,2% m.m. </t>
  </si>
  <si>
    <t xml:space="preserve">Skuta nepasirana 35% m.m. </t>
  </si>
  <si>
    <t>Sladka smetanja za stepanje</t>
  </si>
  <si>
    <t>Sir ementalec 45% m.m.</t>
  </si>
  <si>
    <t xml:space="preserve">Sir edamec </t>
  </si>
  <si>
    <t>Sir livada 45% m.m</t>
  </si>
  <si>
    <t>Polnomastni sir brez laktoze</t>
  </si>
  <si>
    <t>Pasterizirano mleko 3,5 % m.m.</t>
  </si>
  <si>
    <t>Mleko brez laktoze 3,5% m.m.</t>
  </si>
  <si>
    <t>Čokoladno mleko</t>
  </si>
  <si>
    <t xml:space="preserve">Kislo mleko 3,2% m.m. </t>
  </si>
  <si>
    <t>Navadni jogurt 3,2% m.m. brez laktoze</t>
  </si>
  <si>
    <t>Navadni jogurt 1,3% m.m. brez laktoze</t>
  </si>
  <si>
    <t>Sadni jogurt 3,2% m.m.</t>
  </si>
  <si>
    <t>Sadni jogurt 3% m.m. brez laktoze</t>
  </si>
  <si>
    <t xml:space="preserve">Jogurt tekoči navadni 1,3% m.m. </t>
  </si>
  <si>
    <t xml:space="preserve">Sadni jogurt 1,1% m.m. brez laktoze </t>
  </si>
  <si>
    <t>Jogurt tekoči sadni 1,3% m.m.</t>
  </si>
  <si>
    <t xml:space="preserve">Maslo surovo </t>
  </si>
  <si>
    <t>Maslov surovo</t>
  </si>
  <si>
    <t xml:space="preserve">Surovo maslo brez laktoze </t>
  </si>
  <si>
    <t xml:space="preserve">Skuta nepasirana lahka </t>
  </si>
  <si>
    <t>Skuta nepasirana lahka</t>
  </si>
  <si>
    <t xml:space="preserve">Skuta pasirana </t>
  </si>
  <si>
    <t>Skuta nepasirana 35% m.m.</t>
  </si>
  <si>
    <t xml:space="preserve">Sladka smetana za stepanje </t>
  </si>
  <si>
    <t xml:space="preserve">Sladka smetana za kuhanje </t>
  </si>
  <si>
    <t>Kisla smetana 20% maščobe</t>
  </si>
  <si>
    <t xml:space="preserve">Kisla smetana 20% maščobe </t>
  </si>
  <si>
    <t xml:space="preserve">Skuta s podloženim sadjem </t>
  </si>
  <si>
    <t>Sadna skuta</t>
  </si>
  <si>
    <t xml:space="preserve">Sadna skuta brez laktoze </t>
  </si>
  <si>
    <t xml:space="preserve">Sadni pinjenec </t>
  </si>
  <si>
    <t xml:space="preserve">Kefir naravni </t>
  </si>
  <si>
    <t>Kefir sadni</t>
  </si>
  <si>
    <t xml:space="preserve">Kefir naravni, brez laktoze </t>
  </si>
  <si>
    <t xml:space="preserve">Mlečni namaz z zelišči </t>
  </si>
  <si>
    <t xml:space="preserve">Mlečni namaz navadni </t>
  </si>
  <si>
    <t xml:space="preserve">Mlečni namaz s tuno </t>
  </si>
  <si>
    <t>Mlečni namaz liptaver</t>
  </si>
  <si>
    <t xml:space="preserve">Mascarpone </t>
  </si>
  <si>
    <t xml:space="preserve">Mlečni puding vanilija </t>
  </si>
  <si>
    <t>Mlečni puding čokolada</t>
  </si>
  <si>
    <t xml:space="preserve">Sir topljeni za mazanje </t>
  </si>
  <si>
    <t>Mlado goveje stegno kocka</t>
  </si>
  <si>
    <t>Goveji zrezki</t>
  </si>
  <si>
    <t>Goveji trakci</t>
  </si>
  <si>
    <t>Junčje stegno</t>
  </si>
  <si>
    <t>Telečje stegno kocka</t>
  </si>
  <si>
    <t>Mešano mleto meso</t>
  </si>
  <si>
    <t>Svinjsko pleče kocka</t>
  </si>
  <si>
    <t>Svinjsko stegno kocka</t>
  </si>
  <si>
    <t>Svinjske kosti</t>
  </si>
  <si>
    <t xml:space="preserve">Svinjski kare brez kosti </t>
  </si>
  <si>
    <t>Svinjski vrat brez kosti</t>
  </si>
  <si>
    <t xml:space="preserve">Svinjski zrezki </t>
  </si>
  <si>
    <t>Svinjska rebra</t>
  </si>
  <si>
    <t>Prekajena šunka</t>
  </si>
  <si>
    <t>Prekajena vratovina</t>
  </si>
  <si>
    <t>Prekajeni kare brez kosti</t>
  </si>
  <si>
    <t>Šunka v ovitku</t>
  </si>
  <si>
    <t>Hamburger slanina</t>
  </si>
  <si>
    <t>Posebna salama</t>
  </si>
  <si>
    <t>Aljaževa salama</t>
  </si>
  <si>
    <t>Pariška salama</t>
  </si>
  <si>
    <t>Mortadela</t>
  </si>
  <si>
    <t>Pečenice</t>
  </si>
  <si>
    <t xml:space="preserve">Hrenovke svinjske v naravnem ovoju </t>
  </si>
  <si>
    <t>Šunkarica</t>
  </si>
  <si>
    <t>Pusta šunka</t>
  </si>
  <si>
    <t>Suha salama</t>
  </si>
  <si>
    <t>Piščančja bedra s kostjo in kožo</t>
  </si>
  <si>
    <t>Piščančji file zrezki</t>
  </si>
  <si>
    <t>Piščančja prsa sveža - kocke</t>
  </si>
  <si>
    <t>Piščančji čevapčiči</t>
  </si>
  <si>
    <t>Piščančji ražnjiči</t>
  </si>
  <si>
    <t>Puranje pleskavice</t>
  </si>
  <si>
    <t>Puranje kroglice</t>
  </si>
  <si>
    <t>Sveža piščančja prsa</t>
  </si>
  <si>
    <t>Mini paniran piščančji file</t>
  </si>
  <si>
    <t>Salama maksi (enakovredno Poli)</t>
  </si>
  <si>
    <t>Salama mini (enakovredno Poli)</t>
  </si>
  <si>
    <t>Dimljene puranje prsi</t>
  </si>
  <si>
    <t>Piščančja prsa v ovitku</t>
  </si>
  <si>
    <t>Piščančja hrenovka</t>
  </si>
  <si>
    <t>Puranja prsa v ovitku</t>
  </si>
  <si>
    <t>Puranji zrezki</t>
  </si>
  <si>
    <t>Piščančji burger - 110 g</t>
  </si>
  <si>
    <t>Zlati piščančji zrezek</t>
  </si>
  <si>
    <t>IK ali VK</t>
  </si>
  <si>
    <t>Vitki som file 100-200 g, zamrznjen</t>
  </si>
  <si>
    <t>Severnoafriški čopovec (som), file, sveži</t>
  </si>
  <si>
    <t>Rdeči okun, file brez kože, zamrznjen</t>
  </si>
  <si>
    <t>Škarpena, file, sveža</t>
  </si>
  <si>
    <t>Kapski oslič, file brez kože, zamrznjen</t>
  </si>
  <si>
    <t>Šarenka (postrv), file, sveže</t>
  </si>
  <si>
    <t>Brancin, file, sveži</t>
  </si>
  <si>
    <t>Rženi kruh</t>
  </si>
  <si>
    <t xml:space="preserve">Koruzni kruh </t>
  </si>
  <si>
    <t>Polbeli kruh</t>
  </si>
  <si>
    <t>Soboški kruh</t>
  </si>
  <si>
    <t>Kruh kmečka peč</t>
  </si>
  <si>
    <t>Beli kruh</t>
  </si>
  <si>
    <t xml:space="preserve">Ovseni kruh </t>
  </si>
  <si>
    <t xml:space="preserve">Polnozrnati kruh </t>
  </si>
  <si>
    <t>Ajdov mešani kruh</t>
  </si>
  <si>
    <t xml:space="preserve">Ajdov mešani kruh z orehi </t>
  </si>
  <si>
    <t>450-500</t>
  </si>
  <si>
    <t xml:space="preserve">Kruh vrtanek </t>
  </si>
  <si>
    <t xml:space="preserve">Pirin polnozrnati kruh </t>
  </si>
  <si>
    <t xml:space="preserve">Prekmurski kruh </t>
  </si>
  <si>
    <t xml:space="preserve">Lotmerški kruh </t>
  </si>
  <si>
    <t xml:space="preserve">Makova potica </t>
  </si>
  <si>
    <t xml:space="preserve">Orehova potica </t>
  </si>
  <si>
    <t xml:space="preserve">Krušne drobtine </t>
  </si>
  <si>
    <t>Mlinci</t>
  </si>
  <si>
    <t>Ajdova kaša</t>
  </si>
  <si>
    <t xml:space="preserve">Prosena kaša </t>
  </si>
  <si>
    <t xml:space="preserve">Pšenična moka T500 </t>
  </si>
  <si>
    <t>Namenska moka ostra</t>
  </si>
  <si>
    <t xml:space="preserve">Pšenični zdrob T-400 </t>
  </si>
  <si>
    <t xml:space="preserve">Čokoladna rolada </t>
  </si>
  <si>
    <t xml:space="preserve">Krof z marmelado </t>
  </si>
  <si>
    <t xml:space="preserve">Medenjaki mini </t>
  </si>
  <si>
    <t>Mini buhtelj</t>
  </si>
  <si>
    <t xml:space="preserve">Buhtelj </t>
  </si>
  <si>
    <t>Trikotnik z gozdnimi sadeži mini</t>
  </si>
  <si>
    <t xml:space="preserve">Žepek čokoladni mini </t>
  </si>
  <si>
    <t>Pizza</t>
  </si>
  <si>
    <t xml:space="preserve">Pizza šunka, sir </t>
  </si>
  <si>
    <t>Mini pizza</t>
  </si>
  <si>
    <t xml:space="preserve">Hlebček s sezamom in makom </t>
  </si>
  <si>
    <t xml:space="preserve">Pisana pletenica </t>
  </si>
  <si>
    <t xml:space="preserve">Makova pletenica </t>
  </si>
  <si>
    <t xml:space="preserve">Mini pereci </t>
  </si>
  <si>
    <t>Pereci</t>
  </si>
  <si>
    <t>Hot dog z luknjo</t>
  </si>
  <si>
    <t>Polnozrnati rogljič</t>
  </si>
  <si>
    <t xml:space="preserve">Rogljič s šunko </t>
  </si>
  <si>
    <t xml:space="preserve">Croissant marmeladni mini </t>
  </si>
  <si>
    <t>Croissant orehov mini</t>
  </si>
  <si>
    <t>Croissant makov mini</t>
  </si>
  <si>
    <t>Bombetka s šunko</t>
  </si>
  <si>
    <t>Bombetka s tuno</t>
  </si>
  <si>
    <t>Ploščica s tuno</t>
  </si>
  <si>
    <t>Marmeladni rogljiček</t>
  </si>
  <si>
    <t xml:space="preserve">Sirov krapec </t>
  </si>
  <si>
    <t xml:space="preserve">Čokoladni mufini </t>
  </si>
  <si>
    <t xml:space="preserve">Italijansko pecivo </t>
  </si>
  <si>
    <t xml:space="preserve">Polnozrnata biga </t>
  </si>
  <si>
    <t>Kajzerica</t>
  </si>
  <si>
    <t xml:space="preserve">Graham bombetka </t>
  </si>
  <si>
    <t xml:space="preserve">Žemlja z otrobi </t>
  </si>
  <si>
    <t xml:space="preserve">Graham žemlja </t>
  </si>
  <si>
    <t xml:space="preserve">Koruzna žemlja </t>
  </si>
  <si>
    <t>Polnozrnata žemlja</t>
  </si>
  <si>
    <t xml:space="preserve">Velika žemlja </t>
  </si>
  <si>
    <t>Mala žemlja</t>
  </si>
  <si>
    <t xml:space="preserve">Mala žemlja </t>
  </si>
  <si>
    <t xml:space="preserve">Kruh brez glutena </t>
  </si>
  <si>
    <t>Kruh hribovc</t>
  </si>
  <si>
    <t xml:space="preserve">Francoski kruh </t>
  </si>
  <si>
    <t xml:space="preserve">Stoletni kruh </t>
  </si>
  <si>
    <t xml:space="preserve">Moravski kruh </t>
  </si>
  <si>
    <t xml:space="preserve">Beli kruh </t>
  </si>
  <si>
    <t xml:space="preserve">kom </t>
  </si>
  <si>
    <t xml:space="preserve">Jajčne testenine - pisani svedri </t>
  </si>
  <si>
    <t>Jajčne testenine - graham svedri</t>
  </si>
  <si>
    <t xml:space="preserve">Jajčne testenine s špinačo </t>
  </si>
  <si>
    <t xml:space="preserve">Jajčne testenine - špageti </t>
  </si>
  <si>
    <t xml:space="preserve">Durum svedri </t>
  </si>
  <si>
    <t>Tortelini mesni</t>
  </si>
  <si>
    <t xml:space="preserve">Tortelini sirovi </t>
  </si>
  <si>
    <t xml:space="preserve">Francoski rogljič brez mleka in jajc </t>
  </si>
  <si>
    <t xml:space="preserve">Rogljič francoski mini dvobarvni </t>
  </si>
  <si>
    <t xml:space="preserve">Skutni štruklji </t>
  </si>
  <si>
    <t>Kmečki svaljki brez skute</t>
  </si>
  <si>
    <t xml:space="preserve">Pirini svaljki </t>
  </si>
  <si>
    <t xml:space="preserve">Ocvrtki s sirom  </t>
  </si>
  <si>
    <t xml:space="preserve">Keksi s chia semeni brez glutena </t>
  </si>
  <si>
    <t xml:space="preserve">Pita jabolčna s chia semeni brez glutena </t>
  </si>
  <si>
    <t xml:space="preserve">Pecivo okroglo brez glutena </t>
  </si>
  <si>
    <t>Polpeti sirovi</t>
  </si>
  <si>
    <t>Polpeti zelenjavni</t>
  </si>
  <si>
    <t xml:space="preserve">Polpeti sojini </t>
  </si>
  <si>
    <t>Zavitek jabolčni vlečeno testo</t>
  </si>
  <si>
    <t xml:space="preserve">Burek skutin </t>
  </si>
  <si>
    <t>Rogljič francoski s čokoladnim nadevom</t>
  </si>
  <si>
    <t>Rogljič francoski z mareličnim nadevom</t>
  </si>
  <si>
    <t>Rogljič francoski masleni</t>
  </si>
  <si>
    <t xml:space="preserve">Navihančki čokolada-lešnik </t>
  </si>
  <si>
    <t xml:space="preserve">Navihančki vanilijevi </t>
  </si>
  <si>
    <t xml:space="preserve">Navihančki marelični </t>
  </si>
  <si>
    <t>Krompirjevi svaljki s skuto</t>
  </si>
  <si>
    <t xml:space="preserve">Krompirjevi svaljki brez skute </t>
  </si>
  <si>
    <t xml:space="preserve">Kaneloni z mesnim nadevom </t>
  </si>
  <si>
    <t>Cmoki z jagodnim nadevom</t>
  </si>
  <si>
    <t xml:space="preserve">Cmoki z borovničevim nadevom </t>
  </si>
  <si>
    <t>Cmoki z  mareličnim nadevom</t>
  </si>
  <si>
    <t>Cmoki s slivovim nadevom</t>
  </si>
  <si>
    <t>Česen</t>
  </si>
  <si>
    <t>Belo zelje</t>
  </si>
  <si>
    <t>Belo zelje mlado</t>
  </si>
  <si>
    <t>Blitva</t>
  </si>
  <si>
    <t>Brokoli</t>
  </si>
  <si>
    <t>Buča maslenka</t>
  </si>
  <si>
    <t>Buča muškatna</t>
  </si>
  <si>
    <t>Bučke</t>
  </si>
  <si>
    <t>Cvetača</t>
  </si>
  <si>
    <t>Fižol beli</t>
  </si>
  <si>
    <t>Fižol češnjevec</t>
  </si>
  <si>
    <t>Hren</t>
  </si>
  <si>
    <t>Ingver korenina</t>
  </si>
  <si>
    <t>Jajčevci</t>
  </si>
  <si>
    <t>Koleraba rumena</t>
  </si>
  <si>
    <t>Korenje rdeče</t>
  </si>
  <si>
    <t>Korenje rumeno</t>
  </si>
  <si>
    <t>Koromač</t>
  </si>
  <si>
    <t>Krompir</t>
  </si>
  <si>
    <t>Krompir rezani, v kosih</t>
  </si>
  <si>
    <t>Kumare</t>
  </si>
  <si>
    <t>Paprika rdeča</t>
  </si>
  <si>
    <t>Paprika rumena</t>
  </si>
  <si>
    <t>Paprika zelena</t>
  </si>
  <si>
    <t>Paradižnik</t>
  </si>
  <si>
    <t>Pastinak</t>
  </si>
  <si>
    <t>Peteršilj korenina</t>
  </si>
  <si>
    <t>Peteršilj list</t>
  </si>
  <si>
    <t>Por</t>
  </si>
  <si>
    <t>Rdeče zelje</t>
  </si>
  <si>
    <t>Rdeči radič</t>
  </si>
  <si>
    <t>Solata endivija</t>
  </si>
  <si>
    <t>Solata zelena</t>
  </si>
  <si>
    <t>Šparglji sveži</t>
  </si>
  <si>
    <t>Špinača</t>
  </si>
  <si>
    <t>Zelena gomolj</t>
  </si>
  <si>
    <t>Zelena steblo/list</t>
  </si>
  <si>
    <t>Zeleni radič</t>
  </si>
  <si>
    <t>Zelje kitajsko</t>
  </si>
  <si>
    <t>Hruške</t>
  </si>
  <si>
    <t>Ananas</t>
  </si>
  <si>
    <t>Banane</t>
  </si>
  <si>
    <t>Breskve</t>
  </si>
  <si>
    <t>Češnje</t>
  </si>
  <si>
    <t xml:space="preserve">Grozdje belo </t>
  </si>
  <si>
    <t>Grozdje rdeče</t>
  </si>
  <si>
    <t>Jabolka</t>
  </si>
  <si>
    <t>Jagode</t>
  </si>
  <si>
    <t>Kaki</t>
  </si>
  <si>
    <t>Kivi</t>
  </si>
  <si>
    <t>Klementine</t>
  </si>
  <si>
    <t>Limone</t>
  </si>
  <si>
    <t>Lubenice</t>
  </si>
  <si>
    <t>Mandarine</t>
  </si>
  <si>
    <t>Marelice</t>
  </si>
  <si>
    <t>Melone</t>
  </si>
  <si>
    <t>Nektarine</t>
  </si>
  <si>
    <t>Pomaranče</t>
  </si>
  <si>
    <t>Slive</t>
  </si>
  <si>
    <t xml:space="preserve">Jabolčni krhlji </t>
  </si>
  <si>
    <t xml:space="preserve">Kokos mleti </t>
  </si>
  <si>
    <t>Mak v zrnju</t>
  </si>
  <si>
    <t xml:space="preserve">Mleti mak </t>
  </si>
  <si>
    <t xml:space="preserve">Rozine </t>
  </si>
  <si>
    <t xml:space="preserve">Suhe marelice </t>
  </si>
  <si>
    <t xml:space="preserve">Suhe slive </t>
  </si>
  <si>
    <t>0,25-0,3</t>
  </si>
  <si>
    <t xml:space="preserve">Lešniki mleti </t>
  </si>
  <si>
    <t xml:space="preserve">Orehi jedrca </t>
  </si>
  <si>
    <t xml:space="preserve">Orehi mleti </t>
  </si>
  <si>
    <t xml:space="preserve">Kisla repa </t>
  </si>
  <si>
    <t xml:space="preserve">Kislo zelje </t>
  </si>
  <si>
    <t xml:space="preserve">Rdeče zelje v solati </t>
  </si>
  <si>
    <t xml:space="preserve">Džuveč </t>
  </si>
  <si>
    <t xml:space="preserve">Čičerika </t>
  </si>
  <si>
    <t>Čičerika</t>
  </si>
  <si>
    <t xml:space="preserve">Feferoni vloženi </t>
  </si>
  <si>
    <t>Fižol stročji vloženi</t>
  </si>
  <si>
    <t>Fižol v zrnju rjavi</t>
  </si>
  <si>
    <t xml:space="preserve">Kompot breskev </t>
  </si>
  <si>
    <t>Kompot jagoda</t>
  </si>
  <si>
    <t>Kompot marelica</t>
  </si>
  <si>
    <t xml:space="preserve">Kompot mešano sadje </t>
  </si>
  <si>
    <t xml:space="preserve">Koruza vložena </t>
  </si>
  <si>
    <t xml:space="preserve">Mešana solata </t>
  </si>
  <si>
    <t xml:space="preserve">Naribani hren </t>
  </si>
  <si>
    <t xml:space="preserve">Paprika vložena </t>
  </si>
  <si>
    <t xml:space="preserve">Paradižnik pelati </t>
  </si>
  <si>
    <t xml:space="preserve">Jurčki kocke </t>
  </si>
  <si>
    <t xml:space="preserve">Beluši zeleni </t>
  </si>
  <si>
    <t xml:space="preserve">Beluši beli </t>
  </si>
  <si>
    <t xml:space="preserve">Džuveč mix- mešanica zelenjava (paradižnik, korenje, zeleni fižol, čebula, grah, rdeča paprika) </t>
  </si>
  <si>
    <t xml:space="preserve">Jagode </t>
  </si>
  <si>
    <t xml:space="preserve">Gozdni sadeži </t>
  </si>
  <si>
    <t>Maline</t>
  </si>
  <si>
    <t xml:space="preserve">Sladoled jagoda </t>
  </si>
  <si>
    <t>Sladoled čokolada</t>
  </si>
  <si>
    <t xml:space="preserve">Sladoled vanilija </t>
  </si>
  <si>
    <t>Sladoled brez laktoze</t>
  </si>
  <si>
    <t>Lučka ledenka  (primerna za laktozno dieto)</t>
  </si>
  <si>
    <t xml:space="preserve">Kornet vanilija </t>
  </si>
  <si>
    <t xml:space="preserve">Kornet čokolada </t>
  </si>
  <si>
    <t xml:space="preserve">Pommes frites </t>
  </si>
  <si>
    <t xml:space="preserve">Koleraba kocke </t>
  </si>
  <si>
    <t xml:space="preserve">Paradižnik kocke </t>
  </si>
  <si>
    <t xml:space="preserve">Sladka koruza </t>
  </si>
  <si>
    <t xml:space="preserve">Por </t>
  </si>
  <si>
    <t xml:space="preserve">Brstični ohrovt </t>
  </si>
  <si>
    <t xml:space="preserve">Paprika rezana mix </t>
  </si>
  <si>
    <t xml:space="preserve">Čebula kocke </t>
  </si>
  <si>
    <t xml:space="preserve">Mešanica gob jurčki </t>
  </si>
  <si>
    <t xml:space="preserve">Blitva </t>
  </si>
  <si>
    <t xml:space="preserve">Šampinjoni rezani </t>
  </si>
  <si>
    <t xml:space="preserve">Zelenjava za francosko solato </t>
  </si>
  <si>
    <t xml:space="preserve">Zelenjava jušna kocke </t>
  </si>
  <si>
    <t xml:space="preserve">Zelenjava kaiser (brokoli) mix </t>
  </si>
  <si>
    <t xml:space="preserve">Zelenjava euro mix </t>
  </si>
  <si>
    <t xml:space="preserve">Špinača briketi sesekljana </t>
  </si>
  <si>
    <t xml:space="preserve">Grah </t>
  </si>
  <si>
    <t xml:space="preserve">Cukini mix </t>
  </si>
  <si>
    <t xml:space="preserve">Cvetača </t>
  </si>
  <si>
    <t xml:space="preserve">Korenje mlado </t>
  </si>
  <si>
    <t xml:space="preserve">Brokoli </t>
  </si>
  <si>
    <t xml:space="preserve">Korenje kocke </t>
  </si>
  <si>
    <t>ZAMRZNJENA ZELENJAVA, SADJE IN SLADOLED</t>
  </si>
  <si>
    <t xml:space="preserve"> Jajca - talna reja, velikost L, kakovost A</t>
  </si>
  <si>
    <t xml:space="preserve">Sok ananas 100% </t>
  </si>
  <si>
    <t xml:space="preserve">Sok pomarančna 100% </t>
  </si>
  <si>
    <t xml:space="preserve">Sok jabolko 100% </t>
  </si>
  <si>
    <t xml:space="preserve">Sirup pomaračna </t>
  </si>
  <si>
    <t>Sirup malina</t>
  </si>
  <si>
    <t xml:space="preserve">Sirup gozdni sadeži </t>
  </si>
  <si>
    <t xml:space="preserve">Sok jabolko steklenica </t>
  </si>
  <si>
    <t>Sok pomaranča steklenica</t>
  </si>
  <si>
    <t xml:space="preserve">Sok jabolko tetrapak 100% </t>
  </si>
  <si>
    <t>Sok pomaranča tetrapak</t>
  </si>
  <si>
    <t xml:space="preserve">Sladkor </t>
  </si>
  <si>
    <t>Moka koruzna</t>
  </si>
  <si>
    <t xml:space="preserve">Moka ajdova </t>
  </si>
  <si>
    <t>Zdrob koruzni</t>
  </si>
  <si>
    <t xml:space="preserve">Zdrob pšenični </t>
  </si>
  <si>
    <t>Zdrob pirin</t>
  </si>
  <si>
    <t xml:space="preserve">Riž parboiled dolgozrnat </t>
  </si>
  <si>
    <t xml:space="preserve">Riž dolgozrnat </t>
  </si>
  <si>
    <t xml:space="preserve">Riž okroglozrnat </t>
  </si>
  <si>
    <t xml:space="preserve">Kus kus </t>
  </si>
  <si>
    <t xml:space="preserve">Ješprenj </t>
  </si>
  <si>
    <t xml:space="preserve">Juha fižolova </t>
  </si>
  <si>
    <t>Čaj otroški, pakiran v filter vrečke</t>
  </si>
  <si>
    <t>Čaj planinski, pakiran v filter vrečke</t>
  </si>
  <si>
    <t>Čaj gozdni sadeži, pakiran v filter vrečke</t>
  </si>
  <si>
    <t>Čaj jagoda-vanilija, pakiran v filter vrečke</t>
  </si>
  <si>
    <t>Čaj kamilični, pakiran v filter vrečke</t>
  </si>
  <si>
    <t>Čaj šipek, pakiran v filter vrečke</t>
  </si>
  <si>
    <t xml:space="preserve">Prašek za puding vanilija </t>
  </si>
  <si>
    <t>Prašek za puding čokolada</t>
  </si>
  <si>
    <t xml:space="preserve">Muesli s sadjem </t>
  </si>
  <si>
    <t xml:space="preserve">Kosmiči koruzni </t>
  </si>
  <si>
    <t>Pecilni prašek, pakiran v vrečke</t>
  </si>
  <si>
    <t xml:space="preserve">Vanilin sladkor, pakiran v vrečke </t>
  </si>
  <si>
    <t>Citronska kislina</t>
  </si>
  <si>
    <t>Začimbna mešanica - pečen piščanec</t>
  </si>
  <si>
    <t>Začimbna mešanica - pečenka</t>
  </si>
  <si>
    <t>Moka brez glutena</t>
  </si>
  <si>
    <t>Rižev napitek</t>
  </si>
  <si>
    <t xml:space="preserve">Sojin napitek </t>
  </si>
  <si>
    <t>Margarina brez laktoze (enakovredna Becel)</t>
  </si>
  <si>
    <t xml:space="preserve">Namaz s papriko brez glutena </t>
  </si>
  <si>
    <t xml:space="preserve">Namaz z gobami brez glutena </t>
  </si>
  <si>
    <t xml:space="preserve">Pirine testine brez jajc </t>
  </si>
  <si>
    <t xml:space="preserve">Testenine brez jajc </t>
  </si>
  <si>
    <t xml:space="preserve">Testenine brez jajc in mleka </t>
  </si>
  <si>
    <t>Čokoladni muffin brez glutena</t>
  </si>
  <si>
    <t>Keksi brez laktoze in glutena</t>
  </si>
  <si>
    <t>Čokoladni namaz brez laktoze</t>
  </si>
  <si>
    <t xml:space="preserve">Kakav s 30% manj sladkorja </t>
  </si>
  <si>
    <t>Prašek za puding vanilija brez glutena</t>
  </si>
  <si>
    <t>Kruh večzrnati brez glutena</t>
  </si>
  <si>
    <t>Kruh beli brez glutena</t>
  </si>
  <si>
    <t xml:space="preserve">Kosmiči koruzni brez glutena </t>
  </si>
  <si>
    <t xml:space="preserve">Sadno - žitna rezina brez glutena </t>
  </si>
  <si>
    <t xml:space="preserve">Testenine jušne brez glutena </t>
  </si>
  <si>
    <t xml:space="preserve">Testenine brez glutena </t>
  </si>
  <si>
    <t xml:space="preserve">Drobtine brez glutena </t>
  </si>
  <si>
    <t>Čokoladni zajček (enakovredno Milka)</t>
  </si>
  <si>
    <t>Čokoladni miklavž  (enakovredno Milka)</t>
  </si>
  <si>
    <t>Čokoladni božiček(enakovredno Milka)</t>
  </si>
  <si>
    <t xml:space="preserve">Drobtine </t>
  </si>
  <si>
    <t xml:space="preserve">Jušne kroglice </t>
  </si>
  <si>
    <t>Jušni fritati</t>
  </si>
  <si>
    <t xml:space="preserve">Tuna v rastlinskem olju </t>
  </si>
  <si>
    <t xml:space="preserve">Ajvar nepekoči </t>
  </si>
  <si>
    <t>Hren delikatesni v kozarcu</t>
  </si>
  <si>
    <t xml:space="preserve">Cimet mleti </t>
  </si>
  <si>
    <t>Poper črni celi</t>
  </si>
  <si>
    <t>Poper črni mleti</t>
  </si>
  <si>
    <t xml:space="preserve">Poper črni mleti </t>
  </si>
  <si>
    <t xml:space="preserve">Sladka paprika v prahu </t>
  </si>
  <si>
    <t xml:space="preserve">Žafranika </t>
  </si>
  <si>
    <t xml:space="preserve">Muškatni orešček mleti </t>
  </si>
  <si>
    <t>Muškatni orešček mleti</t>
  </si>
  <si>
    <t xml:space="preserve">Piment mleti </t>
  </si>
  <si>
    <t xml:space="preserve">Kurkuma </t>
  </si>
  <si>
    <t>Curry v prahu</t>
  </si>
  <si>
    <t xml:space="preserve">Curry v prahu </t>
  </si>
  <si>
    <t xml:space="preserve">Kumina cela </t>
  </si>
  <si>
    <t>Kumina cela</t>
  </si>
  <si>
    <t>Kumina mleta</t>
  </si>
  <si>
    <t>Rožmarin sušen</t>
  </si>
  <si>
    <t>Bazilika drobljena sušena</t>
  </si>
  <si>
    <t xml:space="preserve">Timijan sušen </t>
  </si>
  <si>
    <t xml:space="preserve">Lovorjev list sušen </t>
  </si>
  <si>
    <t xml:space="preserve">Origano sušen </t>
  </si>
  <si>
    <t>Majaron sušen</t>
  </si>
  <si>
    <t xml:space="preserve">Čebula zrnasta </t>
  </si>
  <si>
    <t>Česen zrnasti</t>
  </si>
  <si>
    <t xml:space="preserve">Česen zrnasti </t>
  </si>
  <si>
    <t xml:space="preserve">Omaka za pečenko </t>
  </si>
  <si>
    <t xml:space="preserve">Soda bikarbona </t>
  </si>
  <si>
    <t xml:space="preserve">Kvas sveži </t>
  </si>
  <si>
    <t xml:space="preserve">Koruzni škrob </t>
  </si>
  <si>
    <t>Margarina za peko</t>
  </si>
  <si>
    <t xml:space="preserve">Pašteta jetrna </t>
  </si>
  <si>
    <t xml:space="preserve">Cvetlični med </t>
  </si>
  <si>
    <t xml:space="preserve">Čaj gozdni sadeži </t>
  </si>
  <si>
    <t xml:space="preserve">Čaj šipek </t>
  </si>
  <si>
    <t>Čaj planinski</t>
  </si>
  <si>
    <t xml:space="preserve">Riž integralni (rjavi) riž </t>
  </si>
  <si>
    <t xml:space="preserve">Mešanica 3 žita </t>
  </si>
  <si>
    <t xml:space="preserve">Kis balzamični </t>
  </si>
  <si>
    <t xml:space="preserve">Sladkor v prahu </t>
  </si>
  <si>
    <t>1050</t>
  </si>
  <si>
    <t>1000</t>
  </si>
  <si>
    <t>Bio jogurt navadni, 3,2% m.m</t>
  </si>
  <si>
    <t>Bio jogurt navadni, 3,2% m.m.</t>
  </si>
  <si>
    <t>Bio jogurt sadni, 3,2% m.m.</t>
  </si>
  <si>
    <t>Bio jogurt sadni, 3,2% m.m</t>
  </si>
  <si>
    <t>Bio mleko, 3,5 m.m</t>
  </si>
  <si>
    <t>Bio pinjenec navadni</t>
  </si>
  <si>
    <t>Bio pinjenec sadni</t>
  </si>
  <si>
    <t xml:space="preserve">Bio skutin namaz </t>
  </si>
  <si>
    <t xml:space="preserve">Bio kmečki kruh </t>
  </si>
  <si>
    <t xml:space="preserve">Bio pšenični beli kruh  </t>
  </si>
  <si>
    <t xml:space="preserve">Bio koruzno meš.pec.šolsko s posipom(mak,sezam,bučke...) </t>
  </si>
  <si>
    <t>Bio pecivo za dobro počutje</t>
  </si>
  <si>
    <t>Bio črno pecivo s posipom(mak,sezam,bučke...)</t>
  </si>
  <si>
    <t xml:space="preserve">Bio pš. polbelo pecivo s posipom(mak,sezam,bučke...) </t>
  </si>
  <si>
    <t xml:space="preserve">Bio pš. belo pecivo s posipom(mak,sezam,bučke...) </t>
  </si>
  <si>
    <t>Bio čokoladni muffini</t>
  </si>
  <si>
    <t>Bio malinovi muffini</t>
  </si>
  <si>
    <t>Bio pšenično belo sladko pecivo z rozinami</t>
  </si>
  <si>
    <t>Bio krof z marmelado</t>
  </si>
  <si>
    <t>Bio buhtelj z marmelado</t>
  </si>
  <si>
    <t xml:space="preserve">Eko čebula </t>
  </si>
  <si>
    <t>Eko česen</t>
  </si>
  <si>
    <t>Eko belo zelje</t>
  </si>
  <si>
    <t>Eko belo zelje mlado</t>
  </si>
  <si>
    <t>Eko blitva</t>
  </si>
  <si>
    <t>Eko brokoli</t>
  </si>
  <si>
    <t>Eko buča maslenka</t>
  </si>
  <si>
    <t>Eko buča muškatna</t>
  </si>
  <si>
    <t>Eko bučke</t>
  </si>
  <si>
    <t>Eko cvetača</t>
  </si>
  <si>
    <t>Eko fižol beli</t>
  </si>
  <si>
    <t>Eko fižol češnjevec</t>
  </si>
  <si>
    <t>Eko hren</t>
  </si>
  <si>
    <t>Eko ingver korenina</t>
  </si>
  <si>
    <t>Eko jajčevci</t>
  </si>
  <si>
    <t>Eko koleraba rumena</t>
  </si>
  <si>
    <t>Eko korenje rdeče</t>
  </si>
  <si>
    <t>Eko korenje rumeno</t>
  </si>
  <si>
    <t>Eko koromač</t>
  </si>
  <si>
    <t>Eko krompir</t>
  </si>
  <si>
    <t>Eko kumare</t>
  </si>
  <si>
    <t>Eko paprika rdeča</t>
  </si>
  <si>
    <t>Eko paprika rumena</t>
  </si>
  <si>
    <t>Eko paprika zelena</t>
  </si>
  <si>
    <t>Eko paradižnik</t>
  </si>
  <si>
    <t>Eko pastinak</t>
  </si>
  <si>
    <t>Eko peteršilj korenina</t>
  </si>
  <si>
    <t>Eko peteršilj list</t>
  </si>
  <si>
    <t>Eko por</t>
  </si>
  <si>
    <t>Eko rdeče zelje</t>
  </si>
  <si>
    <t>Eko rdeči radič</t>
  </si>
  <si>
    <t>Eko solata endivija</t>
  </si>
  <si>
    <t>Eko solata zelena</t>
  </si>
  <si>
    <t>Eko šparglji sveži</t>
  </si>
  <si>
    <t>Eko špinača</t>
  </si>
  <si>
    <t>Eko zelena gomolj</t>
  </si>
  <si>
    <t>Eko zelena steblo/list</t>
  </si>
  <si>
    <t>Eko zeleni radič</t>
  </si>
  <si>
    <t>Eko zelje kitajsko</t>
  </si>
  <si>
    <t>Eko hruške</t>
  </si>
  <si>
    <t>Eko ananas</t>
  </si>
  <si>
    <t>Eko banane</t>
  </si>
  <si>
    <t>Eko breskve</t>
  </si>
  <si>
    <t>Eko češnje</t>
  </si>
  <si>
    <t xml:space="preserve">Eko grozdje belo </t>
  </si>
  <si>
    <t>Eko grozdje rdeče</t>
  </si>
  <si>
    <t>Eko jabolka</t>
  </si>
  <si>
    <t>Eko jagode</t>
  </si>
  <si>
    <t>Eko kaki</t>
  </si>
  <si>
    <t>Eko kivi</t>
  </si>
  <si>
    <t>Eko klementine</t>
  </si>
  <si>
    <t>Eko limone</t>
  </si>
  <si>
    <t>Eko lubenice</t>
  </si>
  <si>
    <t>Eko mandarine</t>
  </si>
  <si>
    <t>Eko marelice</t>
  </si>
  <si>
    <t>Eko melone</t>
  </si>
  <si>
    <t>Eko nektarine</t>
  </si>
  <si>
    <t>Eko pomaranče</t>
  </si>
  <si>
    <t>Eko slive</t>
  </si>
  <si>
    <t xml:space="preserve">Bio polnozrnati peresniki </t>
  </si>
  <si>
    <t xml:space="preserve">Bio polnozrnati špageti </t>
  </si>
  <si>
    <t xml:space="preserve">Bio polnozrnati pol široki rezanci </t>
  </si>
  <si>
    <t>Bio polnozrnati svedri</t>
  </si>
  <si>
    <t xml:space="preserve">Bio pirini polžki </t>
  </si>
  <si>
    <t>Bio svedri</t>
  </si>
  <si>
    <t>Bio špinančni pol široki rezanci</t>
  </si>
  <si>
    <t>EKOLOŠKA SVEŽA ZELENJAVA IN SADJE</t>
  </si>
  <si>
    <t>V kolikor je pri artiklu navedena blagovna znamka, jo naročnik navaja v tem smislu, da se zahteva enakovredna kvaliteta in okus.</t>
  </si>
  <si>
    <t>Klobasa za kuhanje kot Kranjska klobasa</t>
  </si>
  <si>
    <t>Lignji pantagonski rezani</t>
  </si>
  <si>
    <t>Oslič argentinski file kocka, paniran, zamrznjen</t>
  </si>
  <si>
    <t>Panirane ribje palčke-file meso, zamrznjene</t>
  </si>
  <si>
    <t>Panirane ribje kocke -file meso, zamrznjene</t>
  </si>
  <si>
    <t>Morski sadeži brez surumi</t>
  </si>
  <si>
    <t xml:space="preserve">Jajčne testenine, min. 12,5% jajc - svedri </t>
  </si>
  <si>
    <t>Jajčna ribana kaša, min. 20% jajc</t>
  </si>
  <si>
    <t>Jajčne testenine - metuljčki, min. 12,5% jajc</t>
  </si>
  <si>
    <t xml:space="preserve">Jajčne testenine - široki rezanci, min. 12,5% jajc </t>
  </si>
  <si>
    <t>Jajčne testenine - polžki, min. 12,5% jajc</t>
  </si>
  <si>
    <t xml:space="preserve">Jajčne testenine - fidelini, min. 12,5% jajc </t>
  </si>
  <si>
    <t xml:space="preserve">Zdrobovi ocvrtki </t>
  </si>
  <si>
    <t>Čebula rjava</t>
  </si>
  <si>
    <t>Kumarice vložene delikatesne</t>
  </si>
  <si>
    <t>Bio kefir navadni z naravnimi kefirnimi zrni, 3,2 m.m</t>
  </si>
  <si>
    <t>Bio kefir navadni, z naravnimi kefirnimi zrni 3,2 m.m.</t>
  </si>
  <si>
    <t>Sol fino mleta, jodirana, nerefenirana kot Piranske soline</t>
  </si>
  <si>
    <t>Olje belo sončnično</t>
  </si>
  <si>
    <t xml:space="preserve">Olje solatno, min. 20% bučnega olja </t>
  </si>
  <si>
    <t>Olje bučno 100%</t>
  </si>
  <si>
    <t>Olje olivno exstra deviško 100%</t>
  </si>
  <si>
    <t>Kis alkoholni, naravni brez arom, konzervansov</t>
  </si>
  <si>
    <t>Kis jabolčni, naravni brez arom, konzervansov</t>
  </si>
  <si>
    <t>Juha gobova, sušene gobe (jurčki) min.2.4%,  brez dodanih ojačevalcev okusa, brez barvil, brez dodanih konzervansov</t>
  </si>
  <si>
    <t>Juha paradižnikova, brez dodanih ojačevalcev okusa, brez barvil, brez dodanih konzervansov</t>
  </si>
  <si>
    <t xml:space="preserve">Juha goveja, goveja maščoba min. 17%, brez barvil, brez dodanih konzervansov </t>
  </si>
  <si>
    <t>Juha cvetačna, cvetača min. 16,7%, brez dodanih ojačevalcev okusa, brez barvil, brez dodanih konzervansov</t>
  </si>
  <si>
    <t>Kakav za napitek, man jmasten kakav prah min. 25 %, instant  kot BENQUICK</t>
  </si>
  <si>
    <t>Instant mešanica z ekstraktom kavnega nadomestka za žitno kavo, ekstrakt kavnega nadomestka v prahu (ječmen, ječmenov slad, cikorija) min. 15 %, kot BENQUICK</t>
  </si>
  <si>
    <t>Namaz kremni duo, mešanica kakavovega kremnega izdelka z dodatki, sirotka v prahu min. 9,4%, manj masten kakav v prahu min. 5,5%, lešnik (enakovredno Viki krema)</t>
  </si>
  <si>
    <t>Namaz čokoladni, lešniki min. 13 %, posneto mleko v prahu min. 8,70 %, manj masten kakav v prahu min. 7,40 %  (enakovredno Nutella)</t>
  </si>
  <si>
    <t>Namaz čokoladni, lešniki min. 13 %, posneto mleko v prahu min. 8,70 %, manj masten kakav v prahu min. 7,40 % (enakovredno Nutella)</t>
  </si>
  <si>
    <t>Čokolada jedilna za kuhanje, min. 45% kakava</t>
  </si>
  <si>
    <t>Marmelada jagoda, min. 44g sadja na 100g</t>
  </si>
  <si>
    <t>Marmelada marelica, min. 30 g sadja na 100 g</t>
  </si>
  <si>
    <t xml:space="preserve">Marmelada mešana, min. 45% sadni delež </t>
  </si>
  <si>
    <t xml:space="preserve">Kava prava, črna,  zahtevano 70 do 75% arabica kave, kvalite BarCaffe, mleta </t>
  </si>
  <si>
    <t xml:space="preserve">Žitna kašica instant, žitarice min. 51% (pšenični zdrob, pšenična moka), vitamini (B1, B2, B6, C, E, folna kislina, niacin) kot Čokolino </t>
  </si>
  <si>
    <t xml:space="preserve">Žitna kašica, rižev zdrob min. 99 %, vitamini (tiamin mononitrat, riboflavin, piridoksin hidroklorid, l-askorbinska kislina, dl-a-tokoferol acetat, folna kislina, nikotinamid) kot Rižolino </t>
  </si>
  <si>
    <t>Pašteta iz kokošjega mesa za otroke (Argeta Junior ali enakovredno) brez ojačevalcev okusa, umetnih arom in drugih aditivov (E-jev), brez glutena</t>
  </si>
  <si>
    <t xml:space="preserve">Pašteta tuna, min. 32 tuninega mesa, brez aditivov </t>
  </si>
  <si>
    <t>Dodatek jedem z zelenjavo, brez ojačevalcev okusa (enakovredna Vegeta)</t>
  </si>
  <si>
    <t>Ketchup blagi brez konzervansov  (enakovredno Felix)</t>
  </si>
  <si>
    <t xml:space="preserve">Majoneza brez ojačevalcev okusa, brez dodanih arom, brez emulgatorjev, brez stabilizatorjev </t>
  </si>
  <si>
    <t>Gorčica brez konzervansov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</si>
  <si>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</si>
  <si>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</si>
  <si>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</si>
  <si>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</si>
  <si>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144.</t>
  </si>
  <si>
    <t>145.</t>
  </si>
  <si>
    <t>146.</t>
  </si>
  <si>
    <t>Sadna pijača pomaranča in limona, Kot Pingo</t>
  </si>
  <si>
    <t>Nektar jagoda, min. 45 % sadni delež</t>
  </si>
  <si>
    <t xml:space="preserve">Nektar črni ribez tetrapak </t>
  </si>
  <si>
    <t xml:space="preserve">Nektar črni ribez steklenica </t>
  </si>
  <si>
    <t xml:space="preserve">Paradižnikov dvojni koncentrat </t>
  </si>
  <si>
    <t>Paradižnikov dvojni koncentrat</t>
  </si>
  <si>
    <t xml:space="preserve">Rdeča pesa vložena, brez konzervansov </t>
  </si>
  <si>
    <t xml:space="preserve">Testenine za celiakijo brez glutena- svedri </t>
  </si>
  <si>
    <t xml:space="preserve">Testenine za celiakijo brez glutena- polžki </t>
  </si>
  <si>
    <t>147.</t>
  </si>
  <si>
    <t>148.</t>
  </si>
  <si>
    <t xml:space="preserve">Čajno maslo </t>
  </si>
  <si>
    <t>artikel brišemo</t>
  </si>
  <si>
    <t xml:space="preserve">Nektar jagoda steklenica </t>
  </si>
  <si>
    <t>Stročji fižol rumen</t>
  </si>
  <si>
    <t xml:space="preserve">Kakav v prahu, min. 20 % kakavovega masla, nesladkan </t>
  </si>
  <si>
    <t>Margarina  (enakovredna Rama), rastlinska olja in maščobe (repično min. 34%, sončnično, palmovo), naravna aroma, vitamini (A, D)</t>
  </si>
  <si>
    <t>Ketchup blagi (enakovredno Felix)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</si>
</sst>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8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0" fontId="30" fillId="38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3" borderId="42" applyNumberFormat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3" borderId="42" applyNumberFormat="0" applyAlignment="0" applyProtection="0"/>
    <xf numFmtId="0" fontId="28" fillId="53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18" fillId="53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5" fillId="0" borderId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5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2" borderId="43" xfId="0" applyFont="1" applyFill="1" applyBorder="1" applyAlignment="1">
      <alignment vertical="center" wrapText="1" shrinkToFit="1"/>
    </xf>
    <xf numFmtId="0" fontId="101" fillId="3" borderId="43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left" vertical="center" wrapText="1"/>
    </xf>
    <xf numFmtId="44" fontId="100" fillId="2" borderId="43" xfId="55" applyFont="1" applyFill="1" applyBorder="1" applyAlignment="1">
      <alignment horizontal="left" vertical="center" wrapText="1"/>
    </xf>
    <xf numFmtId="166" fontId="100" fillId="2" borderId="43" xfId="0" applyNumberFormat="1" applyFont="1" applyFill="1" applyBorder="1" applyAlignment="1">
      <alignment horizontal="center" vertical="center" wrapText="1"/>
    </xf>
    <xf numFmtId="0" fontId="100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0" fontId="101" fillId="0" borderId="43" xfId="0" applyFont="1" applyBorder="1" applyAlignment="1">
      <alignment vertical="center" wrapText="1" shrinkToFit="1"/>
    </xf>
    <xf numFmtId="44" fontId="105" fillId="3" borderId="43" xfId="55" applyFont="1" applyFill="1" applyBorder="1" applyAlignment="1">
      <alignment horizontal="center" vertical="center" wrapText="1"/>
    </xf>
    <xf numFmtId="10" fontId="100" fillId="2" borderId="43" xfId="0" applyNumberFormat="1" applyFont="1" applyFill="1" applyBorder="1" applyAlignment="1">
      <alignment horizontal="center" vertical="center" wrapText="1"/>
    </xf>
    <xf numFmtId="166" fontId="100" fillId="2" borderId="45" xfId="0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4" fontId="104" fillId="2" borderId="43" xfId="55" applyNumberFormat="1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44" fontId="38" fillId="0" borderId="43" xfId="55" applyFont="1" applyFill="1" applyBorder="1" applyAlignment="1">
      <alignment horizontal="center" vertical="center" wrapText="1"/>
    </xf>
    <xf numFmtId="1" fontId="38" fillId="0" borderId="2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8" fillId="0" borderId="43" xfId="0" applyFont="1" applyBorder="1" applyAlignment="1">
      <alignment vertical="center" wrapText="1" shrinkToFit="1"/>
    </xf>
    <xf numFmtId="0" fontId="108" fillId="3" borderId="43" xfId="0" applyFont="1" applyFill="1" applyBorder="1" applyAlignment="1">
      <alignment horizontal="center" vertical="center" wrapText="1"/>
    </xf>
    <xf numFmtId="0" fontId="108" fillId="3" borderId="45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43" xfId="55" applyNumberFormat="1" applyFont="1" applyFill="1" applyBorder="1" applyAlignment="1">
      <alignment horizontal="center" vertical="center" wrapText="1"/>
    </xf>
    <xf numFmtId="1" fontId="110" fillId="2" borderId="44" xfId="55" applyNumberFormat="1" applyFont="1" applyFill="1" applyBorder="1" applyAlignment="1">
      <alignment horizontal="center" vertical="center" wrapText="1"/>
    </xf>
    <xf numFmtId="1" fontId="110" fillId="2" borderId="43" xfId="55" applyNumberFormat="1" applyFont="1" applyFill="1" applyBorder="1" applyAlignment="1">
      <alignment horizontal="left" vertical="center" wrapText="1"/>
    </xf>
    <xf numFmtId="44" fontId="106" fillId="2" borderId="43" xfId="55" applyFont="1" applyFill="1" applyBorder="1" applyAlignment="1">
      <alignment horizontal="left" vertical="center" wrapText="1"/>
    </xf>
    <xf numFmtId="44" fontId="107" fillId="3" borderId="43" xfId="55" applyFont="1" applyFill="1" applyBorder="1" applyAlignment="1">
      <alignment horizontal="center" vertical="center" wrapText="1"/>
    </xf>
    <xf numFmtId="166" fontId="106" fillId="2" borderId="43" xfId="0" applyNumberFormat="1" applyFont="1" applyFill="1" applyBorder="1" applyAlignment="1">
      <alignment horizontal="center" vertical="center" wrapText="1"/>
    </xf>
    <xf numFmtId="10" fontId="106" fillId="2" borderId="43" xfId="0" applyNumberFormat="1" applyFont="1" applyFill="1" applyBorder="1" applyAlignment="1">
      <alignment horizontal="center" vertical="center" wrapText="1"/>
    </xf>
    <xf numFmtId="166" fontId="106" fillId="2" borderId="45" xfId="0" applyNumberFormat="1" applyFont="1" applyFill="1" applyBorder="1" applyAlignment="1">
      <alignment horizontal="center" vertical="center" wrapText="1"/>
    </xf>
    <xf numFmtId="0" fontId="110" fillId="2" borderId="45" xfId="0" applyFont="1" applyFill="1" applyBorder="1" applyAlignment="1">
      <alignment horizontal="center" vertical="center" wrapText="1"/>
    </xf>
    <xf numFmtId="1" fontId="103" fillId="0" borderId="43" xfId="55" applyNumberFormat="1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11" fillId="0" borderId="43" xfId="0" applyFont="1" applyBorder="1" applyAlignment="1">
      <alignment vertical="center" wrapText="1" shrinkToFit="1"/>
    </xf>
    <xf numFmtId="0" fontId="111" fillId="3" borderId="43" xfId="0" applyFont="1" applyFill="1" applyBorder="1" applyAlignment="1">
      <alignment horizontal="center" vertical="center" wrapText="1"/>
    </xf>
    <xf numFmtId="0" fontId="111" fillId="3" borderId="45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center" vertical="center" wrapText="1"/>
    </xf>
    <xf numFmtId="4" fontId="114" fillId="2" borderId="43" xfId="55" applyNumberFormat="1" applyFont="1" applyFill="1" applyBorder="1" applyAlignment="1">
      <alignment horizontal="center" vertical="center" wrapText="1"/>
    </xf>
    <xf numFmtId="1" fontId="113" fillId="2" borderId="44" xfId="55" applyNumberFormat="1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left" vertical="center" wrapText="1"/>
    </xf>
    <xf numFmtId="44" fontId="115" fillId="2" borderId="43" xfId="55" applyFont="1" applyFill="1" applyBorder="1" applyAlignment="1">
      <alignment horizontal="left" vertical="center" wrapText="1"/>
    </xf>
    <xf numFmtId="44" fontId="116" fillId="3" borderId="43" xfId="55" applyFont="1" applyFill="1" applyBorder="1" applyAlignment="1">
      <alignment horizontal="center" vertical="center" wrapText="1"/>
    </xf>
    <xf numFmtId="166" fontId="115" fillId="2" borderId="43" xfId="0" applyNumberFormat="1" applyFont="1" applyFill="1" applyBorder="1" applyAlignment="1">
      <alignment horizontal="center" vertical="center" wrapText="1"/>
    </xf>
    <xf numFmtId="10" fontId="115" fillId="2" borderId="43" xfId="0" applyNumberFormat="1" applyFont="1" applyFill="1" applyBorder="1" applyAlignment="1">
      <alignment horizontal="center" vertical="center" wrapText="1"/>
    </xf>
    <xf numFmtId="166" fontId="115" fillId="2" borderId="45" xfId="0" applyNumberFormat="1" applyFont="1" applyFill="1" applyBorder="1" applyAlignment="1">
      <alignment horizontal="center" vertical="center" wrapText="1"/>
    </xf>
    <xf numFmtId="0" fontId="113" fillId="2" borderId="45" xfId="0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4" fontId="114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6" fillId="3" borderId="43" xfId="55" applyFont="1" applyFill="1" applyBorder="1" applyAlignment="1">
      <alignment horizontal="left" vertical="center" wrapText="1"/>
    </xf>
    <xf numFmtId="44" fontId="12" fillId="3" borderId="43" xfId="55" applyFont="1" applyFill="1" applyBorder="1" applyAlignment="1">
      <alignment horizontal="left" vertical="center" wrapText="1"/>
    </xf>
    <xf numFmtId="44" fontId="115" fillId="3" borderId="43" xfId="55" applyFont="1" applyFill="1" applyBorder="1" applyAlignment="1">
      <alignment horizontal="left" vertical="center" wrapText="1"/>
    </xf>
    <xf numFmtId="166" fontId="115" fillId="3" borderId="43" xfId="0" applyNumberFormat="1" applyFont="1" applyFill="1" applyBorder="1" applyAlignment="1">
      <alignment horizontal="center" vertical="center" wrapText="1"/>
    </xf>
    <xf numFmtId="0" fontId="113" fillId="3" borderId="2" xfId="0" applyFont="1" applyFill="1" applyBorder="1" applyAlignment="1">
      <alignment horizontal="center" vertical="center" wrapText="1"/>
    </xf>
    <xf numFmtId="0" fontId="109" fillId="3" borderId="45" xfId="0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13" fillId="3" borderId="45" xfId="0" applyFont="1" applyFill="1" applyBorder="1" applyAlignment="1">
      <alignment horizontal="center" vertical="center" wrapText="1"/>
    </xf>
    <xf numFmtId="44" fontId="115" fillId="3" borderId="43" xfId="55" applyFont="1" applyFill="1" applyBorder="1" applyAlignment="1">
      <alignment horizontal="center" vertical="center" wrapText="1"/>
    </xf>
    <xf numFmtId="44" fontId="111" fillId="3" borderId="45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horizontal="center" vertical="center" wrapText="1"/>
    </xf>
    <xf numFmtId="0" fontId="102" fillId="3" borderId="45" xfId="0" applyFont="1" applyFill="1" applyBorder="1" applyAlignment="1">
      <alignment horizontal="center" vertical="center" wrapText="1"/>
    </xf>
    <xf numFmtId="0" fontId="7" fillId="27" borderId="51" xfId="0" applyFont="1" applyFill="1" applyBorder="1" applyAlignment="1">
      <alignment horizontal="center" vertical="center"/>
    </xf>
    <xf numFmtId="0" fontId="14" fillId="89" borderId="3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41" fillId="27" borderId="51" xfId="0" applyFont="1" applyFill="1" applyBorder="1" applyAlignment="1">
      <alignment horizontal="left" vertical="center"/>
    </xf>
    <xf numFmtId="0" fontId="117" fillId="31" borderId="1" xfId="0" applyFont="1" applyFill="1" applyBorder="1" applyAlignment="1">
      <alignment horizontal="center" vertical="center" wrapText="1"/>
    </xf>
    <xf numFmtId="0" fontId="117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33" fillId="27" borderId="51" xfId="0" applyFont="1" applyFill="1" applyBorder="1" applyAlignment="1">
      <alignment horizontal="left" vertical="center"/>
    </xf>
    <xf numFmtId="4" fontId="7" fillId="2" borderId="43" xfId="55" applyNumberFormat="1" applyFont="1" applyFill="1" applyBorder="1" applyAlignment="1">
      <alignment horizontal="center" vertical="center" wrapText="1"/>
    </xf>
    <xf numFmtId="1" fontId="120" fillId="2" borderId="43" xfId="55" applyNumberFormat="1" applyFont="1" applyFill="1" applyBorder="1" applyAlignment="1">
      <alignment horizontal="left" vertical="center" wrapText="1"/>
    </xf>
    <xf numFmtId="1" fontId="120" fillId="2" borderId="56" xfId="55" applyNumberFormat="1" applyFont="1" applyFill="1" applyBorder="1" applyAlignment="1">
      <alignment horizontal="center" vertical="center" wrapText="1"/>
    </xf>
    <xf numFmtId="44" fontId="121" fillId="2" borderId="43" xfId="55" applyFont="1" applyFill="1" applyBorder="1" applyAlignment="1">
      <alignment horizontal="left" vertical="center" wrapText="1"/>
    </xf>
    <xf numFmtId="0" fontId="119" fillId="3" borderId="43" xfId="0" applyFont="1" applyFill="1" applyBorder="1" applyAlignment="1">
      <alignment horizontal="center" vertical="center" wrapText="1"/>
    </xf>
    <xf numFmtId="44" fontId="122" fillId="3" borderId="43" xfId="55" applyFont="1" applyFill="1" applyBorder="1" applyAlignment="1">
      <alignment horizontal="center" vertical="center" wrapText="1"/>
    </xf>
    <xf numFmtId="1" fontId="120" fillId="2" borderId="43" xfId="55" applyNumberFormat="1" applyFont="1" applyFill="1" applyBorder="1" applyAlignment="1">
      <alignment horizontal="center" vertical="center" wrapText="1"/>
    </xf>
    <xf numFmtId="166" fontId="121" fillId="2" borderId="43" xfId="0" applyNumberFormat="1" applyFont="1" applyFill="1" applyBorder="1" applyAlignment="1">
      <alignment horizontal="center" vertical="center" wrapText="1"/>
    </xf>
    <xf numFmtId="10" fontId="121" fillId="2" borderId="43" xfId="0" applyNumberFormat="1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left" vertical="center"/>
    </xf>
    <xf numFmtId="0" fontId="33" fillId="27" borderId="55" xfId="0" applyFont="1" applyFill="1" applyBorder="1" applyAlignment="1">
      <alignment vertical="center" wrapText="1" shrinkToFit="1"/>
    </xf>
    <xf numFmtId="0" fontId="33" fillId="27" borderId="55" xfId="0" applyFont="1" applyFill="1" applyBorder="1" applyAlignment="1">
      <alignment horizontal="center" vertical="center" wrapText="1"/>
    </xf>
    <xf numFmtId="0" fontId="41" fillId="27" borderId="55" xfId="0" applyFont="1" applyFill="1" applyBorder="1" applyAlignment="1">
      <alignment horizontal="center" vertical="center" wrapText="1"/>
    </xf>
    <xf numFmtId="0" fontId="36" fillId="27" borderId="55" xfId="0" applyFont="1" applyFill="1" applyBorder="1" applyAlignment="1">
      <alignment horizontal="center" vertical="center"/>
    </xf>
    <xf numFmtId="0" fontId="7" fillId="27" borderId="55" xfId="0" applyFont="1" applyFill="1" applyBorder="1" applyAlignment="1">
      <alignment horizontal="center" vertical="center"/>
    </xf>
    <xf numFmtId="1" fontId="41" fillId="27" borderId="55" xfId="0" applyNumberFormat="1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left" vertical="center"/>
    </xf>
    <xf numFmtId="0" fontId="11" fillId="27" borderId="55" xfId="0" applyFont="1" applyFill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166" fontId="41" fillId="27" borderId="55" xfId="0" applyNumberFormat="1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/>
    </xf>
    <xf numFmtId="0" fontId="118" fillId="3" borderId="52" xfId="0" applyFont="1" applyFill="1" applyBorder="1" applyAlignment="1">
      <alignment horizontal="center" vertical="center" wrapText="1"/>
    </xf>
    <xf numFmtId="0" fontId="120" fillId="3" borderId="52" xfId="0" applyFont="1" applyFill="1" applyBorder="1" applyAlignment="1">
      <alignment horizontal="center" vertical="center" wrapText="1"/>
    </xf>
    <xf numFmtId="1" fontId="36" fillId="27" borderId="55" xfId="0" applyNumberFormat="1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center" vertical="center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43" fillId="90" borderId="43" xfId="0" applyFont="1" applyFill="1" applyBorder="1" applyAlignment="1">
      <alignment vertical="center" wrapText="1"/>
    </xf>
    <xf numFmtId="166" fontId="36" fillId="90" borderId="43" xfId="0" applyNumberFormat="1" applyFont="1" applyFill="1" applyBorder="1" applyAlignment="1">
      <alignment horizontal="center" vertical="center" wrapText="1"/>
    </xf>
    <xf numFmtId="1" fontId="36" fillId="90" borderId="43" xfId="0" applyNumberFormat="1" applyFont="1" applyFill="1" applyBorder="1" applyAlignment="1">
      <alignment horizontal="center" vertical="center" wrapText="1"/>
    </xf>
    <xf numFmtId="0" fontId="0" fillId="90" borderId="43" xfId="0" applyFill="1" applyBorder="1" applyAlignment="1">
      <alignment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23" fillId="3" borderId="18" xfId="0" applyFont="1" applyFill="1" applyBorder="1" applyAlignment="1">
      <alignment horizontal="center" vertical="center" wrapText="1"/>
    </xf>
    <xf numFmtId="0" fontId="123" fillId="0" borderId="43" xfId="0" applyFont="1" applyBorder="1" applyAlignment="1">
      <alignment vertical="center" wrapText="1" shrinkToFit="1"/>
    </xf>
    <xf numFmtId="0" fontId="124" fillId="3" borderId="18" xfId="0" applyFont="1" applyFill="1" applyBorder="1" applyAlignment="1">
      <alignment horizontal="center" vertical="center" wrapText="1"/>
    </xf>
    <xf numFmtId="0" fontId="124" fillId="0" borderId="43" xfId="0" applyFont="1" applyBorder="1" applyAlignment="1">
      <alignment vertical="center" wrapText="1" shrinkToFit="1"/>
    </xf>
    <xf numFmtId="0" fontId="123" fillId="3" borderId="43" xfId="0" applyFont="1" applyFill="1" applyBorder="1" applyAlignment="1">
      <alignment horizontal="center" vertical="center" wrapText="1"/>
    </xf>
    <xf numFmtId="0" fontId="124" fillId="0" borderId="43" xfId="0" applyFont="1" applyBorder="1" applyAlignment="1">
      <alignment horizontal="center" vertical="center" wrapText="1" shrinkToFit="1"/>
    </xf>
    <xf numFmtId="1" fontId="14" fillId="2" borderId="56" xfId="55" applyNumberFormat="1" applyFont="1" applyFill="1" applyBorder="1" applyAlignment="1">
      <alignment horizontal="center" vertical="center" wrapText="1"/>
    </xf>
    <xf numFmtId="166" fontId="12" fillId="2" borderId="52" xfId="0" applyNumberFormat="1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center" vertical="center" wrapText="1"/>
    </xf>
    <xf numFmtId="0" fontId="123" fillId="0" borderId="2" xfId="0" applyFont="1" applyBorder="1" applyAlignment="1">
      <alignment vertical="center" wrapText="1"/>
    </xf>
    <xf numFmtId="0" fontId="125" fillId="3" borderId="43" xfId="0" applyFont="1" applyFill="1" applyBorder="1" applyAlignment="1">
      <alignment horizontal="center" vertical="center" wrapText="1"/>
    </xf>
    <xf numFmtId="1" fontId="125" fillId="2" borderId="43" xfId="55" applyNumberFormat="1" applyFont="1" applyFill="1" applyBorder="1" applyAlignment="1">
      <alignment horizontal="center" vertical="center" wrapText="1"/>
    </xf>
    <xf numFmtId="4" fontId="125" fillId="2" borderId="43" xfId="55" applyNumberFormat="1" applyFont="1" applyFill="1" applyBorder="1" applyAlignment="1">
      <alignment horizontal="center" vertical="center" wrapText="1"/>
    </xf>
    <xf numFmtId="0" fontId="123" fillId="3" borderId="13" xfId="0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0" fontId="123" fillId="3" borderId="45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778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1" xfId="3495" xr:uid="{60E257A6-24D7-4215-8194-61332A942115}"/>
    <cellStyle name="Izhod 2 11 2" xfId="6394" xr:uid="{C35F6494-8F22-4F35-82A4-166AB8FB8E2D}"/>
    <cellStyle name="Izhod 2 12" xfId="3475" xr:uid="{CD141CED-130D-40B6-8FF0-1ED5E7487FFF}"/>
    <cellStyle name="Izhod 2 12 2" xfId="6374" xr:uid="{AFCD5BFF-AB3A-48F6-8F97-493C19837F1C}"/>
    <cellStyle name="Izhod 2 13" xfId="4227" xr:uid="{F016F3A5-377B-4DC4-891A-517CD1C04F81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1" xfId="3315" xr:uid="{6EA55D2A-FCF2-4E0F-A60E-96C0C84C3227}"/>
    <cellStyle name="Izhod 2 2 11 2" xfId="6214" xr:uid="{D37E4E0E-1574-4E80-A700-AC4FBF284BB1}"/>
    <cellStyle name="Izhod 2 2 12" xfId="4318" xr:uid="{6544BAB4-AE46-4DE9-A3A5-8F23A6505F16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1" xfId="7370" xr:uid="{011438F9-1ACA-45BE-83FB-7B08A5CD2545}"/>
    <cellStyle name="Izhod 2 2 2 2" xfId="2617" xr:uid="{22794ECA-AC5D-4003-B2FA-31429B379230}"/>
    <cellStyle name="Izhod 2 2 2 2 2" xfId="3622" xr:uid="{AC61DFC3-E0F3-4294-ACF3-8F9FE6364A54}"/>
    <cellStyle name="Izhod 2 2 2 2 2 2" xfId="6521" xr:uid="{CFEEB714-A9B2-457A-A646-A45745EFD67B}"/>
    <cellStyle name="Izhod 2 2 2 2 3" xfId="3349" xr:uid="{3D343FC2-012E-4E24-85DE-1FBF7AF57130}"/>
    <cellStyle name="Izhod 2 2 2 2 3 2" xfId="6248" xr:uid="{308452B1-049A-4750-9737-0C2A51F8D6A9}"/>
    <cellStyle name="Izhod 2 2 2 2 4" xfId="1774" xr:uid="{DC403378-59EE-4693-8749-553E10B0F3D8}"/>
    <cellStyle name="Izhod 2 2 2 2 4 2" xfId="4654" xr:uid="{DE4ED738-50AD-478B-BA8C-F2636724F93A}"/>
    <cellStyle name="Izhod 2 2 2 2 5" xfId="3954" xr:uid="{0F14C842-8228-47A9-A963-0DBC26005BA0}"/>
    <cellStyle name="Izhod 2 2 2 2 5 2" xfId="6853" xr:uid="{092FB52F-3C40-4D0B-B634-BACB03D7491B}"/>
    <cellStyle name="Izhod 2 2 2 2 6" xfId="3981" xr:uid="{F64353A9-5347-4969-B2E1-6E095CCEE1E8}"/>
    <cellStyle name="Izhod 2 2 2 2 6 2" xfId="6880" xr:uid="{74F52837-8E9C-488C-94E2-126ADAFAC142}"/>
    <cellStyle name="Izhod 2 2 2 2 7" xfId="4078" xr:uid="{C6253F85-F72C-4CFE-B09D-9B54FA14F68D}"/>
    <cellStyle name="Izhod 2 2 2 2 7 2" xfId="6977" xr:uid="{3D759725-AD7A-4279-87EE-16B1A53BFF2F}"/>
    <cellStyle name="Izhod 2 2 2 2 8" xfId="3167" xr:uid="{79740E4E-5785-4FEF-9209-C85015D8492C}"/>
    <cellStyle name="Izhod 2 2 2 2 8 2" xfId="6066" xr:uid="{06959069-0266-4561-8FD2-BD738FFD02A8}"/>
    <cellStyle name="Izhod 2 2 2 2 9" xfId="5513" xr:uid="{33CD433D-7A25-4927-BB3A-E20BD0829210}"/>
    <cellStyle name="Izhod 2 2 2 3" xfId="3082" xr:uid="{26D3D67A-CA7E-41E1-AA6B-10869B4A0687}"/>
    <cellStyle name="Izhod 2 2 2 3 2" xfId="3682" xr:uid="{CAF7F9D8-432A-4B0E-A777-C29264D74382}"/>
    <cellStyle name="Izhod 2 2 2 3 2 2" xfId="6581" xr:uid="{36349411-8EB4-4395-97BF-D03AC29CD4D8}"/>
    <cellStyle name="Izhod 2 2 2 3 3" xfId="3792" xr:uid="{DC457937-9C1E-4392-B429-FBE9F3E654E6}"/>
    <cellStyle name="Izhod 2 2 2 3 3 2" xfId="6691" xr:uid="{926A38E7-29E2-4D38-8765-13E0380032ED}"/>
    <cellStyle name="Izhod 2 2 2 3 4" xfId="3896" xr:uid="{DA849176-2E4A-40A2-9F1F-03F194C68B72}"/>
    <cellStyle name="Izhod 2 2 2 3 4 2" xfId="6795" xr:uid="{32644500-E08A-4905-BE2B-6ACB278E6B8B}"/>
    <cellStyle name="Izhod 2 2 2 3 5" xfId="4019" xr:uid="{FBA1E79F-CD84-46E8-89E7-1FF40742582A}"/>
    <cellStyle name="Izhod 2 2 2 3 5 2" xfId="6918" xr:uid="{DBA9CF2E-1F09-4CFD-B066-6A3B9F30A56D}"/>
    <cellStyle name="Izhod 2 2 2 3 6" xfId="4092" xr:uid="{E13211FF-18F3-4698-8A45-25F269B65CD9}"/>
    <cellStyle name="Izhod 2 2 2 3 6 2" xfId="6991" xr:uid="{9962F4C5-20D2-4EDC-AD05-CE207E3B30CF}"/>
    <cellStyle name="Izhod 2 2 2 3 7" xfId="1811" xr:uid="{049F165C-D53D-47C7-9F2D-3102EAA72683}"/>
    <cellStyle name="Izhod 2 2 2 3 7 2" xfId="4692" xr:uid="{BC06F178-2525-4B82-8DDF-DB37DE51DA4A}"/>
    <cellStyle name="Izhod 2 2 2 3 8" xfId="4168" xr:uid="{484C49ED-D362-4DB4-9C9F-DB644D3BA0B1}"/>
    <cellStyle name="Izhod 2 2 2 3 8 2" xfId="7067" xr:uid="{BFA87684-6808-4B0B-ABF6-F18897F08E0B}"/>
    <cellStyle name="Izhod 2 2 2 3 9" xfId="5977" xr:uid="{7C58C067-515C-466D-8322-A88050A2CBB6}"/>
    <cellStyle name="Izhod 2 2 2 4" xfId="2503" xr:uid="{0E13AEB8-50D7-4090-BCB1-CC79EAA9FF7E}"/>
    <cellStyle name="Izhod 2 2 2 4 2" xfId="3322" xr:uid="{680C2DD0-F35B-41E8-A855-34AD4CEE95F7}"/>
    <cellStyle name="Izhod 2 2 2 4 2 2" xfId="6221" xr:uid="{8C97D3BB-55F6-4B8C-891B-F50E4A440004}"/>
    <cellStyle name="Izhod 2 2 2 4 3" xfId="3223" xr:uid="{2CF6E369-843B-4B86-B635-0A16F9050AE5}"/>
    <cellStyle name="Izhod 2 2 2 4 3 2" xfId="6122" xr:uid="{EE76A127-F26C-4388-A1D8-14F3F3AC9260}"/>
    <cellStyle name="Izhod 2 2 2 4 4" xfId="3149" xr:uid="{CBC532B1-F67A-4072-AAE0-1CA30D16165D}"/>
    <cellStyle name="Izhod 2 2 2 4 4 2" xfId="6048" xr:uid="{D7ADA23A-BA7D-4341-9FFD-401022251DE5}"/>
    <cellStyle name="Izhod 2 2 2 4 5" xfId="3528" xr:uid="{4E6F6698-9ED0-489E-8A5C-5A7790674F2A}"/>
    <cellStyle name="Izhod 2 2 2 4 5 2" xfId="6427" xr:uid="{BFA6F5F7-2046-4A38-BE3B-FA6C1424A5F6}"/>
    <cellStyle name="Izhod 2 2 2 4 6" xfId="3386" xr:uid="{57C850DB-2AB9-4334-9CD8-233B04D8977C}"/>
    <cellStyle name="Izhod 2 2 2 4 6 2" xfId="6285" xr:uid="{9AC4F59F-7CEF-4B72-A9C0-5491C8668D96}"/>
    <cellStyle name="Izhod 2 2 2 4 7" xfId="3992" xr:uid="{7FB2B5EC-5860-4A1E-ACD8-E15739810BCD}"/>
    <cellStyle name="Izhod 2 2 2 4 7 2" xfId="6891" xr:uid="{782175AA-626F-4B69-91D3-BD44C52B3357}"/>
    <cellStyle name="Izhod 2 2 2 4 8" xfId="4096" xr:uid="{65357EFE-8CD3-43D7-82C6-B076BED77AF4}"/>
    <cellStyle name="Izhod 2 2 2 4 8 2" xfId="6995" xr:uid="{086ED21D-93B6-48CE-94D0-D96F39AD4B83}"/>
    <cellStyle name="Izhod 2 2 2 4 9" xfId="5395" xr:uid="{7088986E-BAA6-4E69-AFC4-96AE29CE8877}"/>
    <cellStyle name="Izhod 2 2 2 5" xfId="3118" xr:uid="{4DAB4BED-BA5D-4328-9F1E-57511DE1F573}"/>
    <cellStyle name="Izhod 2 2 2 5 2" xfId="3722" xr:uid="{D527EAEE-8FF7-43AD-A588-AD02675013B8}"/>
    <cellStyle name="Izhod 2 2 2 5 2 2" xfId="6621" xr:uid="{1F75C22C-C26E-470B-B7AC-B9AE06BD7B0A}"/>
    <cellStyle name="Izhod 2 2 2 5 3" xfId="3832" xr:uid="{BB3FEF30-B062-40F4-8C20-AA7737DB651E}"/>
    <cellStyle name="Izhod 2 2 2 5 3 2" xfId="6731" xr:uid="{987EEDCE-23CE-4AAA-A240-FE28A4D90FFA}"/>
    <cellStyle name="Izhod 2 2 2 5 4" xfId="3936" xr:uid="{D9FDEE70-E39E-44C9-ABD7-86A56B2279C2}"/>
    <cellStyle name="Izhod 2 2 2 5 4 2" xfId="6835" xr:uid="{5FBECFA3-97D6-462F-B001-4B831BAE8105}"/>
    <cellStyle name="Izhod 2 2 2 5 5" xfId="3999" xr:uid="{3EF00AE0-2A6E-452B-8A00-FB4210B1DEEF}"/>
    <cellStyle name="Izhod 2 2 2 5 5 2" xfId="6898" xr:uid="{6217C242-DFD8-4E7B-BB7F-82F657ABA44F}"/>
    <cellStyle name="Izhod 2 2 2 5 6" xfId="4059" xr:uid="{5A61C44B-1788-4E6F-A639-171023A362B4}"/>
    <cellStyle name="Izhod 2 2 2 5 6 2" xfId="6958" xr:uid="{F69E6A50-5A5C-45A8-8CF8-2DAB9668F0D0}"/>
    <cellStyle name="Izhod 2 2 2 5 7" xfId="4131" xr:uid="{CCD73A83-789B-4432-80CC-BFA89FFB02EA}"/>
    <cellStyle name="Izhod 2 2 2 5 7 2" xfId="7030" xr:uid="{27C7516D-3BA3-42DE-9361-A0A9CEEFECB1}"/>
    <cellStyle name="Izhod 2 2 2 5 8" xfId="4208" xr:uid="{3F24C6E7-D9D3-421B-A12F-15473D751F0D}"/>
    <cellStyle name="Izhod 2 2 2 5 8 2" xfId="7107" xr:uid="{3E04033B-8C24-4414-84DE-3EF5F94AD333}"/>
    <cellStyle name="Izhod 2 2 2 5 9" xfId="6017" xr:uid="{AA5E5E91-9676-4FF1-A330-1A4C6F95581D}"/>
    <cellStyle name="Izhod 2 2 2 6" xfId="2198" xr:uid="{643912AD-442A-4BA9-8539-86D30B14F332}"/>
    <cellStyle name="Izhod 2 2 2 6 2" xfId="5080" xr:uid="{571FB83E-6F5B-42BF-AF4A-76CF771331AE}"/>
    <cellStyle name="Izhod 2 2 2 7" xfId="3256" xr:uid="{5FC65555-CD06-416D-9B66-9B30C2923E14}"/>
    <cellStyle name="Izhod 2 2 2 7 2" xfId="6155" xr:uid="{364D2A4E-053E-4C3A-880D-8B0768C2B78A}"/>
    <cellStyle name="Izhod 2 2 2 8" xfId="2014" xr:uid="{3C2D1AD3-C76E-44C6-973C-29BD5FEED89C}"/>
    <cellStyle name="Izhod 2 2 2 8 2" xfId="4896" xr:uid="{09F8DD2D-AEFE-4734-B794-DDE4FD7750E5}"/>
    <cellStyle name="Izhod 2 2 2 9" xfId="3604" xr:uid="{E62C1A70-7BA5-460D-9EFD-41F29DE5C2B9}"/>
    <cellStyle name="Izhod 2 2 2 9 2" xfId="6503" xr:uid="{C4455081-FAE9-47F6-8BFD-E83834F896B5}"/>
    <cellStyle name="Izhod 2 2 3" xfId="1299" xr:uid="{00000000-0005-0000-0000-000099000000}"/>
    <cellStyle name="Izhod 2 2 3 2" xfId="3585" xr:uid="{D3EA63A1-9914-4389-9357-7113ED291EE6}"/>
    <cellStyle name="Izhod 2 2 3 2 2" xfId="6484" xr:uid="{B9D6F4D9-4272-41B7-AC29-85EAE8C7CCC8}"/>
    <cellStyle name="Izhod 2 2 3 3" xfId="1806" xr:uid="{FD630A6A-8C27-4C73-B5D1-60293AD86702}"/>
    <cellStyle name="Izhod 2 2 3 3 2" xfId="4687" xr:uid="{058FA084-7A06-4EB9-B623-0367A1E69FC1}"/>
    <cellStyle name="Izhod 2 2 3 4" xfId="3332" xr:uid="{49949F7F-2B66-4C7A-B8D8-48DBF699F39A}"/>
    <cellStyle name="Izhod 2 2 3 4 2" xfId="6231" xr:uid="{CEE91C56-E736-4D01-A319-54ECEDA5679C}"/>
    <cellStyle name="Izhod 2 2 3 5" xfId="3381" xr:uid="{D0EB2B87-46E0-47F8-9061-2325C67C47A7}"/>
    <cellStyle name="Izhod 2 2 3 5 2" xfId="6280" xr:uid="{19B8BE35-01FB-4AA5-9A74-8C146C2BE870}"/>
    <cellStyle name="Izhod 2 2 3 6" xfId="3363" xr:uid="{BFAAC707-8F9A-449D-AA1E-928B0782B680}"/>
    <cellStyle name="Izhod 2 2 3 6 2" xfId="6262" xr:uid="{9C7AC50F-CB06-47C8-B8A7-0A42B22F7AF1}"/>
    <cellStyle name="Izhod 2 2 3 7" xfId="3372" xr:uid="{ED9C32F9-9528-423F-8471-2EA88D6AD6B3}"/>
    <cellStyle name="Izhod 2 2 3 7 2" xfId="6271" xr:uid="{820F6C12-9F58-4E78-AB5D-0428F1B92F8E}"/>
    <cellStyle name="Izhod 2 2 3 8" xfId="3469" xr:uid="{A08D3C13-119F-49A0-8857-D3464D18CEC5}"/>
    <cellStyle name="Izhod 2 2 3 8 2" xfId="6368" xr:uid="{329CD3F6-8C1F-4E1B-BD9A-EE8447EC5635}"/>
    <cellStyle name="Izhod 2 2 3 9" xfId="5300" xr:uid="{AAD3130A-B73A-4065-834C-BD47583B7285}"/>
    <cellStyle name="Izhod 2 2 4" xfId="1312" xr:uid="{00000000-0005-0000-0000-00009A000000}"/>
    <cellStyle name="Izhod 2 2 4 2" xfId="3234" xr:uid="{B26BD9C8-31B8-4C01-BB97-DB664A34C388}"/>
    <cellStyle name="Izhod 2 2 4 2 2" xfId="6133" xr:uid="{A312746D-30E4-47B0-95FD-7D92A38212C4}"/>
    <cellStyle name="Izhod 2 2 4 3" xfId="3505" xr:uid="{D79A585F-5415-4002-875D-98731D7A1A1E}"/>
    <cellStyle name="Izhod 2 2 4 3 2" xfId="6404" xr:uid="{7368B68F-9E22-42FF-BA25-6A9FAB17A888}"/>
    <cellStyle name="Izhod 2 2 4 4" xfId="3554" xr:uid="{D068CEEF-0FC3-4C01-ADB4-AF3313E2B310}"/>
    <cellStyle name="Izhod 2 2 4 4 2" xfId="6453" xr:uid="{9CA82CFA-11C6-4ED0-BDC3-82B3AF0E0F1B}"/>
    <cellStyle name="Izhod 2 2 4 5" xfId="3653" xr:uid="{A29CF4F6-DAA1-477A-A0D9-02F75F2C6780}"/>
    <cellStyle name="Izhod 2 2 4 5 2" xfId="6552" xr:uid="{5ECCA951-6E60-4B71-A31E-A083DF13D107}"/>
    <cellStyle name="Izhod 2 2 4 6" xfId="2004" xr:uid="{16CAEC38-F1BB-4BE6-92A3-E16496D3C0DC}"/>
    <cellStyle name="Izhod 2 2 4 6 2" xfId="4886" xr:uid="{087766F1-598B-4B96-864B-27AEAC2E79A7}"/>
    <cellStyle name="Izhod 2 2 4 7" xfId="2072" xr:uid="{F0F8953A-2DD9-4D97-AFB9-57930E85388B}"/>
    <cellStyle name="Izhod 2 2 4 7 2" xfId="4954" xr:uid="{375DF8B0-BABF-4D9E-9591-8CDCED716CE8}"/>
    <cellStyle name="Izhod 2 2 4 8" xfId="4070" xr:uid="{E64447EE-B9C3-41D5-AC9B-4B1BC4DE22BD}"/>
    <cellStyle name="Izhod 2 2 4 8 2" xfId="6969" xr:uid="{75DA32E3-5165-4D65-9D0B-6203474CA740}"/>
    <cellStyle name="Izhod 2 2 4 9" xfId="5181" xr:uid="{211DB70A-EEFA-4B82-9A35-124B13A22F3B}"/>
    <cellStyle name="Izhod 2 2 5" xfId="1332" xr:uid="{00000000-0005-0000-0000-00009B000000}"/>
    <cellStyle name="Izhod 2 2 5 2" xfId="1767" xr:uid="{1E27369D-82C7-436A-B1AE-ACCC2096A33A}"/>
    <cellStyle name="Izhod 2 2 5 2 2" xfId="4647" xr:uid="{376E95F6-3B18-47F4-B036-E174899B41CC}"/>
    <cellStyle name="Izhod 2 2 5 3" xfId="3783" xr:uid="{B3D8F2E6-930D-4F87-AA16-CFCC23F7F229}"/>
    <cellStyle name="Izhod 2 2 5 3 2" xfId="6682" xr:uid="{813C10DC-4163-4142-9651-A9AEB3BAE1E5}"/>
    <cellStyle name="Izhod 2 2 5 4" xfId="3887" xr:uid="{DC325C53-1409-4971-8329-ADB5E4678CCC}"/>
    <cellStyle name="Izhod 2 2 5 4 2" xfId="6786" xr:uid="{8A0B8A55-F668-4706-A9D3-F1C15CE5CFC2}"/>
    <cellStyle name="Izhod 2 2 5 5" xfId="4010" xr:uid="{AE496746-620D-4C26-BAF0-D97D9E690511}"/>
    <cellStyle name="Izhod 2 2 5 5 2" xfId="6909" xr:uid="{2EC7294D-7931-433C-BE47-7DFE631805EF}"/>
    <cellStyle name="Izhod 2 2 5 6" xfId="4087" xr:uid="{78C12679-9BCC-40C6-8878-70581C3B5ECB}"/>
    <cellStyle name="Izhod 2 2 5 6 2" xfId="6986" xr:uid="{CD9C397E-355C-43CC-B5BC-682C046A71D5}"/>
    <cellStyle name="Izhod 2 2 5 7" xfId="3429" xr:uid="{9D0EC3E5-2B45-4352-AD5E-4107A446E94A}"/>
    <cellStyle name="Izhod 2 2 5 7 2" xfId="6328" xr:uid="{7A7D7199-E387-4E22-A617-2B1067F795EA}"/>
    <cellStyle name="Izhod 2 2 5 8" xfId="4159" xr:uid="{BFEB571F-2716-4D57-A889-A70442EE4D89}"/>
    <cellStyle name="Izhod 2 2 5 8 2" xfId="7058" xr:uid="{DC4F0D1E-77EF-41F1-A10F-D9E54F6A6D20}"/>
    <cellStyle name="Izhod 2 2 5 9" xfId="5968" xr:uid="{0D84D350-9BD6-425D-853D-640B8A7A74B2}"/>
    <cellStyle name="Izhod 2 2 6" xfId="1335" xr:uid="{00000000-0005-0000-0000-00009C000000}"/>
    <cellStyle name="Izhod 2 2 6 2" xfId="3718" xr:uid="{5B7C7DC6-4AD9-4A33-90DA-C08700F611E5}"/>
    <cellStyle name="Izhod 2 2 6 2 2" xfId="6617" xr:uid="{FA19490F-252F-480D-8E46-2378534F3723}"/>
    <cellStyle name="Izhod 2 2 6 3" xfId="3828" xr:uid="{FC153992-AE6A-4C2D-8F1F-5CD89B055650}"/>
    <cellStyle name="Izhod 2 2 6 3 2" xfId="6727" xr:uid="{9F4FC0BA-B14E-4AA8-8930-074EDE55C80A}"/>
    <cellStyle name="Izhod 2 2 6 4" xfId="3932" xr:uid="{67F9EC23-C899-4A32-AA3C-1F66C882B9ED}"/>
    <cellStyle name="Izhod 2 2 6 4 2" xfId="6831" xr:uid="{26CC4F60-B149-4EFA-BE60-2A1AC7C9ED5E}"/>
    <cellStyle name="Izhod 2 2 6 5" xfId="3998" xr:uid="{F7115CC0-F136-4098-BFDA-070A9CC76AEC}"/>
    <cellStyle name="Izhod 2 2 6 5 2" xfId="6897" xr:uid="{B3D5CA95-BF97-4455-8B3D-19E15F343929}"/>
    <cellStyle name="Izhod 2 2 6 6" xfId="4055" xr:uid="{8ABC7CFB-E723-400F-8285-61C205F26496}"/>
    <cellStyle name="Izhod 2 2 6 6 2" xfId="6954" xr:uid="{224D5994-95B5-4E32-A363-9845D871D38A}"/>
    <cellStyle name="Izhod 2 2 6 7" xfId="4127" xr:uid="{774372A8-8D7F-43FD-8F0D-8F1542AEE043}"/>
    <cellStyle name="Izhod 2 2 6 7 2" xfId="7026" xr:uid="{4CCF80AB-69D5-4FD5-BD55-105877DF5CB4}"/>
    <cellStyle name="Izhod 2 2 6 8" xfId="4204" xr:uid="{29B27129-A5EA-4F98-9645-ED4387D907C4}"/>
    <cellStyle name="Izhod 2 2 6 8 2" xfId="7103" xr:uid="{3CEBD197-EC56-4459-81AE-22B11D8A0BBF}"/>
    <cellStyle name="Izhod 2 2 6 9" xfId="6013" xr:uid="{4CF0BF44-B5BC-4E55-9625-814B6853E680}"/>
    <cellStyle name="Izhod 2 2 7" xfId="1907" xr:uid="{5AD0E31A-8D96-40A7-9AA8-462CD54F5742}"/>
    <cellStyle name="Izhod 2 2 7 2" xfId="4789" xr:uid="{BD8F886D-F8C9-40D9-9F71-8F3756588C04}"/>
    <cellStyle name="Izhod 2 2 8" xfId="1805" xr:uid="{82A56808-F245-45D1-BC93-9D9B3A286A1C}"/>
    <cellStyle name="Izhod 2 2 8 2" xfId="4686" xr:uid="{E19F380D-447A-4F72-9D73-DD62ECA2DFE9}"/>
    <cellStyle name="Izhod 2 2 9" xfId="3550" xr:uid="{6C069A9B-BAE2-4CDA-87E2-39DA22B1D6AC}"/>
    <cellStyle name="Izhod 2 2 9 2" xfId="6449" xr:uid="{11B85B44-09DD-4D29-B613-6A6C4E899507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1" xfId="7287" xr:uid="{A490366D-7462-4493-9F5B-56C4909081D4}"/>
    <cellStyle name="Izhod 2 4 2" xfId="2529" xr:uid="{0ECFA1C2-C44B-4B7C-8FCE-5EBBF2AF8EDD}"/>
    <cellStyle name="Izhod 2 4 2 2" xfId="3227" xr:uid="{C41826C8-E1B3-432A-A431-A672BE56A961}"/>
    <cellStyle name="Izhod 2 4 2 2 2" xfId="6126" xr:uid="{2E25F01A-5DC4-4FB2-A610-4431DEF623AD}"/>
    <cellStyle name="Izhod 2 4 2 3" xfId="2066" xr:uid="{52A45E1E-3C3B-47CE-AFD3-23A53CDA7835}"/>
    <cellStyle name="Izhod 2 4 2 3 2" xfId="4948" xr:uid="{0449AAA5-F5F2-4EC0-A4BC-E05D3E60A22A}"/>
    <cellStyle name="Izhod 2 4 2 4" xfId="3591" xr:uid="{EF00B253-C5AA-4205-BB89-0FB95F7BABC9}"/>
    <cellStyle name="Izhod 2 4 2 4 2" xfId="6490" xr:uid="{53D70EBF-E074-4FF3-8A42-4AB329B82039}"/>
    <cellStyle name="Izhod 2 4 2 5" xfId="3151" xr:uid="{E9F625CE-FD4A-48EB-95D3-D7CD0C45799F}"/>
    <cellStyle name="Izhod 2 4 2 5 2" xfId="6050" xr:uid="{80804A40-79E4-4BCD-948A-044D0C121DD0}"/>
    <cellStyle name="Izhod 2 4 2 6" xfId="3668" xr:uid="{DA26FA4B-E1D9-42B8-856D-2F57D2186722}"/>
    <cellStyle name="Izhod 2 4 2 6 2" xfId="6567" xr:uid="{846527A4-B060-4AD4-BD30-687EC6BF11B8}"/>
    <cellStyle name="Izhod 2 4 2 7" xfId="3169" xr:uid="{0088B500-88AD-4D1B-A2B5-8D7580D23744}"/>
    <cellStyle name="Izhod 2 4 2 7 2" xfId="6068" xr:uid="{1AE76D6F-3A40-41F4-A7B1-C64B5CD7790F}"/>
    <cellStyle name="Izhod 2 4 2 8" xfId="3564" xr:uid="{0292A743-C5F8-481C-8AA6-2B2EC78DF5FE}"/>
    <cellStyle name="Izhod 2 4 2 8 2" xfId="6463" xr:uid="{04500B69-F1C6-47CD-995F-467D42D8FCAF}"/>
    <cellStyle name="Izhod 2 4 2 9" xfId="5425" xr:uid="{B3A571D9-5F7A-4BDD-9B70-B1B00D09C883}"/>
    <cellStyle name="Izhod 2 4 3" xfId="3068" xr:uid="{5607EAF1-F828-4AC2-8CE1-CEC4B006AD15}"/>
    <cellStyle name="Izhod 2 4 3 2" xfId="3125" xr:uid="{A772B13A-220D-45BA-8CB0-C5DBD0E93464}"/>
    <cellStyle name="Izhod 2 4 3 2 2" xfId="6024" xr:uid="{6B895021-01E7-48FE-906F-333686E79A67}"/>
    <cellStyle name="Izhod 2 4 3 3" xfId="3777" xr:uid="{16CC0397-B260-4211-9B6C-F571665D285B}"/>
    <cellStyle name="Izhod 2 4 3 3 2" xfId="6676" xr:uid="{E89B69D1-729C-4B61-8BC3-2BDDAAB5DB23}"/>
    <cellStyle name="Izhod 2 4 3 4" xfId="3881" xr:uid="{7EF11B8C-EAF6-4686-9855-5155B1B5D25D}"/>
    <cellStyle name="Izhod 2 4 3 4 2" xfId="6780" xr:uid="{F39A21D7-07A8-4C5F-855F-F17191632D77}"/>
    <cellStyle name="Izhod 2 4 3 5" xfId="4004" xr:uid="{DB043C79-6991-4B18-A398-1E1111A3BE7E}"/>
    <cellStyle name="Izhod 2 4 3 5 2" xfId="6903" xr:uid="{98188B99-A632-4F97-ADE0-6BCA96642C9D}"/>
    <cellStyle name="Izhod 2 4 3 6" xfId="4085" xr:uid="{CE50A2F2-D6A0-4F67-92E8-C90F0B365415}"/>
    <cellStyle name="Izhod 2 4 3 6 2" xfId="6984" xr:uid="{F690248E-2D6B-4D33-935E-DC927D65806D}"/>
    <cellStyle name="Izhod 2 4 3 7" xfId="3277" xr:uid="{FBCCB60A-9F5F-4A3C-B455-F13B6013C546}"/>
    <cellStyle name="Izhod 2 4 3 7 2" xfId="6176" xr:uid="{596D00D9-E87F-455C-8769-66BC2FC3F097}"/>
    <cellStyle name="Izhod 2 4 3 8" xfId="4153" xr:uid="{5478CC4C-56D7-4E68-A8F2-F20C24AA1104}"/>
    <cellStyle name="Izhod 2 4 3 8 2" xfId="7052" xr:uid="{C0607C93-2740-4196-B86C-F3A235F0BBE4}"/>
    <cellStyle name="Izhod 2 4 3 9" xfId="5962" xr:uid="{860CEE48-CCE7-49F8-9626-0B7CA79B1712}"/>
    <cellStyle name="Izhod 2 4 4" xfId="3074" xr:uid="{9A7B113B-E62F-49D9-8659-85B6CB718C5A}"/>
    <cellStyle name="Izhod 2 4 4 2" xfId="2063" xr:uid="{22FC49C5-A381-4320-AAA9-DECA96D51093}"/>
    <cellStyle name="Izhod 2 4 4 2 2" xfId="4945" xr:uid="{8BE4005C-0509-450D-9EC5-4C6FCD67DD01}"/>
    <cellStyle name="Izhod 2 4 4 3" xfId="3784" xr:uid="{F76D7AFB-5491-4E27-BF53-3DF74940D3F0}"/>
    <cellStyle name="Izhod 2 4 4 3 2" xfId="6683" xr:uid="{91FD521C-537A-4E99-A698-53352143B090}"/>
    <cellStyle name="Izhod 2 4 4 4" xfId="3888" xr:uid="{CBEA7BE4-01A3-4436-BC7A-E7B9D638215F}"/>
    <cellStyle name="Izhod 2 4 4 4 2" xfId="6787" xr:uid="{E1415736-6047-4649-B32F-DC6AD22E860B}"/>
    <cellStyle name="Izhod 2 4 4 5" xfId="4011" xr:uid="{48865150-BFBF-4EB1-9F00-92E76DB1E622}"/>
    <cellStyle name="Izhod 2 4 4 5 2" xfId="6910" xr:uid="{F307C932-8A79-41F7-8F0B-702B79574238}"/>
    <cellStyle name="Izhod 2 4 4 6" xfId="4088" xr:uid="{5EB61DED-75DE-4AF0-9FD3-E8B46ED87D75}"/>
    <cellStyle name="Izhod 2 4 4 6 2" xfId="6987" xr:uid="{C68692C2-F01C-447F-B34E-92340CEABAA6}"/>
    <cellStyle name="Izhod 2 4 4 7" xfId="3669" xr:uid="{F72AD862-CC04-4DBB-B37A-280B9ACD7F49}"/>
    <cellStyle name="Izhod 2 4 4 7 2" xfId="6568" xr:uid="{E74BE2FF-426A-40CF-8F2B-CFC56886593B}"/>
    <cellStyle name="Izhod 2 4 4 8" xfId="4160" xr:uid="{41B962C9-0FE4-4DFC-8754-E132A779CD88}"/>
    <cellStyle name="Izhod 2 4 4 8 2" xfId="7059" xr:uid="{CBA7C3BB-99A9-440E-90B2-A7E2DE48BB94}"/>
    <cellStyle name="Izhod 2 4 4 9" xfId="5969" xr:uid="{1FA47117-1097-4E2D-B888-3017D0BDA70A}"/>
    <cellStyle name="Izhod 2 4 5" xfId="3081" xr:uid="{AC92A605-4174-446F-9A2F-72A44FEEF8DB}"/>
    <cellStyle name="Izhod 2 4 5 2" xfId="3681" xr:uid="{57D52C0A-C2FC-4F92-876B-703D52294AD8}"/>
    <cellStyle name="Izhod 2 4 5 2 2" xfId="6580" xr:uid="{5AA81685-C297-4755-B4F9-12D1447F92FE}"/>
    <cellStyle name="Izhod 2 4 5 3" xfId="3791" xr:uid="{88C66156-8DF4-4380-978B-058F658BC86F}"/>
    <cellStyle name="Izhod 2 4 5 3 2" xfId="6690" xr:uid="{A3D87737-476A-4341-A0AD-644922C99828}"/>
    <cellStyle name="Izhod 2 4 5 4" xfId="3895" xr:uid="{54F77265-66D1-42D4-8B00-23827C1F329C}"/>
    <cellStyle name="Izhod 2 4 5 4 2" xfId="6794" xr:uid="{C16B17C3-9C26-435D-BEF7-D058925FD39C}"/>
    <cellStyle name="Izhod 2 4 5 5" xfId="3989" xr:uid="{779AACF6-97D1-45F2-BDAE-7CD7AA9C2C13}"/>
    <cellStyle name="Izhod 2 4 5 5 2" xfId="6888" xr:uid="{80EF0D57-5EBD-4FCB-84D7-AE5CF4CC2BE6}"/>
    <cellStyle name="Izhod 2 4 5 6" xfId="4018" xr:uid="{A3ADA767-1836-4A10-B891-633D454E1838}"/>
    <cellStyle name="Izhod 2 4 5 6 2" xfId="6917" xr:uid="{2E6314BC-ED89-465C-9C87-E69ED793A538}"/>
    <cellStyle name="Izhod 2 4 5 7" xfId="3440" xr:uid="{DCDED7DC-81B3-475A-918E-02CDCA9EA950}"/>
    <cellStyle name="Izhod 2 4 5 7 2" xfId="6339" xr:uid="{BC241CD9-E184-40EE-871A-48A83D16B3C5}"/>
    <cellStyle name="Izhod 2 4 5 8" xfId="4167" xr:uid="{0F78F2E9-26B7-432F-88E4-7B4ED0C57AAE}"/>
    <cellStyle name="Izhod 2 4 5 8 2" xfId="7066" xr:uid="{0154EBD9-299C-49BE-A7D4-FE5952F4CD66}"/>
    <cellStyle name="Izhod 2 4 5 9" xfId="5976" xr:uid="{CBE563A0-524A-4BB7-B909-D4AE2B4497F8}"/>
    <cellStyle name="Izhod 2 4 6" xfId="2110" xr:uid="{3BB90AD2-0FA6-403D-90B1-58AA27A33EA2}"/>
    <cellStyle name="Izhod 2 4 6 2" xfId="4992" xr:uid="{41E9DED9-B71A-41EF-AC76-4D346754842F}"/>
    <cellStyle name="Izhod 2 4 7" xfId="3209" xr:uid="{230AC18B-6555-486A-849A-DA19FA8400B7}"/>
    <cellStyle name="Izhod 2 4 7 2" xfId="6108" xr:uid="{A0A99436-A1E6-4FED-AC45-2AFF844D02AF}"/>
    <cellStyle name="Izhod 2 4 8" xfId="3466" xr:uid="{F06B0DD6-0EB2-4198-A23F-FAB0CEE778DD}"/>
    <cellStyle name="Izhod 2 4 8 2" xfId="6365" xr:uid="{82F3C369-A948-4A57-9CD9-080A6D7EF639}"/>
    <cellStyle name="Izhod 2 4 9" xfId="3529" xr:uid="{E83046AB-676A-4FD5-8448-23DCCA0705FA}"/>
    <cellStyle name="Izhod 2 4 9 2" xfId="6428" xr:uid="{5732A021-F5E1-4FBA-B64A-501E2A5BDF91}"/>
    <cellStyle name="Izhod 2 5" xfId="1234" xr:uid="{00000000-0005-0000-0000-00009F000000}"/>
    <cellStyle name="Izhod 2 5 2" xfId="2032" xr:uid="{EF2CB4CB-3D0F-400F-A14E-F29DE21FCB3F}"/>
    <cellStyle name="Izhod 2 5 2 2" xfId="4914" xr:uid="{AFD1909E-3211-4A10-B9F1-26B5FA9FB83B}"/>
    <cellStyle name="Izhod 2 5 3" xfId="3615" xr:uid="{7176A997-CDE6-4F54-A97C-5F9A65588823}"/>
    <cellStyle name="Izhod 2 5 3 2" xfId="6514" xr:uid="{0BE47C0F-38E5-461A-BF3F-3831C8F316B7}"/>
    <cellStyle name="Izhod 2 5 4" xfId="3333" xr:uid="{7943E3F7-21BB-444D-8D8B-E1FAA52BE361}"/>
    <cellStyle name="Izhod 2 5 4 2" xfId="6232" xr:uid="{9A274090-D82E-400C-B4E9-B74785032027}"/>
    <cellStyle name="Izhod 2 5 5" xfId="3313" xr:uid="{51BEA43D-6D51-4354-8F24-DDBB7D9DE0FD}"/>
    <cellStyle name="Izhod 2 5 5 2" xfId="6212" xr:uid="{49C50DAF-8578-4FC1-99D9-5F99711E30EC}"/>
    <cellStyle name="Izhod 2 5 6" xfId="3844" xr:uid="{B4DA53CB-4FCB-4310-B372-46C762979885}"/>
    <cellStyle name="Izhod 2 5 6 2" xfId="6743" xr:uid="{B9D87E80-5DF4-4212-B35A-7E3BD3DC5C93}"/>
    <cellStyle name="Izhod 2 5 7" xfId="2077" xr:uid="{B1590406-1968-41AB-82C0-7A20AD665069}"/>
    <cellStyle name="Izhod 2 5 7 2" xfId="4959" xr:uid="{290161C0-537C-4F15-A440-27AF363F966A}"/>
    <cellStyle name="Izhod 2 5 8" xfId="3247" xr:uid="{C0A35C8D-5DDE-4E04-B0F9-68710C81E2A1}"/>
    <cellStyle name="Izhod 2 5 8 2" xfId="6146" xr:uid="{32B871CC-67A7-4C76-B8BC-E3E3F7F63106}"/>
    <cellStyle name="Izhod 2 5 9" xfId="5201" xr:uid="{326AE22C-59D0-4CA6-B26E-45FE833B5059}"/>
    <cellStyle name="Izhod 2 6" xfId="1333" xr:uid="{00000000-0005-0000-0000-0000A0000000}"/>
    <cellStyle name="Izhod 2 6 2" xfId="3463" xr:uid="{901493E8-FED6-40A0-9019-CC8A1B494F88}"/>
    <cellStyle name="Izhod 2 6 2 2" xfId="6362" xr:uid="{2DA30C0E-7B8A-49F8-A15F-4FE7F8773C33}"/>
    <cellStyle name="Izhod 2 6 3" xfId="3500" xr:uid="{C99E4237-11BC-4FC1-A0F4-DE30CE24E6B7}"/>
    <cellStyle name="Izhod 2 6 3 2" xfId="6399" xr:uid="{E77FD304-80C9-443C-93C8-5E1B9A3F5753}"/>
    <cellStyle name="Izhod 2 6 4" xfId="3321" xr:uid="{5D9CDF4E-A3AC-4DA9-8454-9A9B32308111}"/>
    <cellStyle name="Izhod 2 6 4 2" xfId="6220" xr:uid="{9EA5F945-47D3-4333-BF65-F71AF91A9A8E}"/>
    <cellStyle name="Izhod 2 6 5" xfId="3165" xr:uid="{00038E20-7BCA-4846-9F8D-D0B6CB840501}"/>
    <cellStyle name="Izhod 2 6 5 2" xfId="6064" xr:uid="{E59F4323-ECC9-4DD8-88E1-49CF9C6B5E89}"/>
    <cellStyle name="Izhod 2 6 6" xfId="3972" xr:uid="{D1BE02E2-B81A-44F0-ABDE-F5935EE1E17F}"/>
    <cellStyle name="Izhod 2 6 6 2" xfId="6871" xr:uid="{86DF47A0-0787-4CC2-BC12-C4E42BC91FCF}"/>
    <cellStyle name="Izhod 2 6 7" xfId="2053" xr:uid="{85CACDEA-A148-475D-899C-D89DC0663A7E}"/>
    <cellStyle name="Izhod 2 6 7 2" xfId="4935" xr:uid="{FC2BB760-DD37-4071-B3AD-E065BC829641}"/>
    <cellStyle name="Izhod 2 6 8" xfId="3997" xr:uid="{F5252757-C212-4723-98F6-33EC20970EB4}"/>
    <cellStyle name="Izhod 2 6 8 2" xfId="6896" xr:uid="{CA89F677-E772-4B48-BDE5-EBF0D3679FE5}"/>
    <cellStyle name="Izhod 2 6 9" xfId="5212" xr:uid="{969482B4-110D-4B1E-AA78-C0D0A5F81693}"/>
    <cellStyle name="Izhod 2 7" xfId="1319" xr:uid="{00000000-0005-0000-0000-0000A1000000}"/>
    <cellStyle name="Izhod 2 7 2" xfId="3566" xr:uid="{DE76E429-AF56-4ACB-8168-56273FE2EF55}"/>
    <cellStyle name="Izhod 2 7 2 2" xfId="6465" xr:uid="{7763B4C8-9744-4BE2-917E-B0C159A224B1}"/>
    <cellStyle name="Izhod 2 7 3" xfId="3484" xr:uid="{1978AAC2-CFC3-49C6-8F04-6EFA3B5D33D9}"/>
    <cellStyle name="Izhod 2 7 3 2" xfId="6383" xr:uid="{AF1AA0A9-0CC2-4E89-8014-C0340577D288}"/>
    <cellStyle name="Izhod 2 7 4" xfId="3370" xr:uid="{847C5350-2474-40CD-A816-4239D1E01389}"/>
    <cellStyle name="Izhod 2 7 4 2" xfId="6269" xr:uid="{6B911132-5FF6-4324-857B-D6193AFDBE3A}"/>
    <cellStyle name="Izhod 2 7 5" xfId="3201" xr:uid="{EB3D9FED-2B15-41AB-8CCF-658EDC55BD3F}"/>
    <cellStyle name="Izhod 2 7 5 2" xfId="6100" xr:uid="{F066C68C-7837-41CA-8BC2-B3683113398E}"/>
    <cellStyle name="Izhod 2 7 6" xfId="3233" xr:uid="{19280421-5B32-4034-B190-5CC4B0D427DA}"/>
    <cellStyle name="Izhod 2 7 6 2" xfId="6132" xr:uid="{5D5DDAD2-82B7-4E6B-83A2-1B4DC43E9124}"/>
    <cellStyle name="Izhod 2 7 7" xfId="1791" xr:uid="{281A92F9-A0A2-4185-AB6C-A02147581D1A}"/>
    <cellStyle name="Izhod 2 7 7 2" xfId="4672" xr:uid="{E3234C49-08D6-4E3E-BD99-CBB4C8C3A1EA}"/>
    <cellStyle name="Izhod 2 7 8" xfId="3396" xr:uid="{B2BD15BA-5765-40AE-994B-C3D1B7EF45CA}"/>
    <cellStyle name="Izhod 2 7 8 2" xfId="6295" xr:uid="{3340E8A8-2B61-46CA-B5DC-41AA50DACECE}"/>
    <cellStyle name="Izhod 2 7 9" xfId="5184" xr:uid="{5C72E9D3-7F71-4A0C-AA95-FE5ED978D8DC}"/>
    <cellStyle name="Izhod 2 8" xfId="1349" xr:uid="{00000000-0005-0000-0000-0000A2000000}"/>
    <cellStyle name="Izhod 2 8 2" xfId="4660" xr:uid="{63471B76-31AB-42B6-A136-C31ABB34D3C8}"/>
    <cellStyle name="Izhod 2 9" xfId="1809" xr:uid="{9D8B6C49-14EE-4601-A256-5C3F130DF2B1}"/>
    <cellStyle name="Izhod 2 9 2" xfId="4690" xr:uid="{8EECA8DE-EC74-4A97-9606-13584AE9CCAB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1" xfId="2044" xr:uid="{B5743A6B-2254-4DCA-8B94-85A6CD0CE7BC}"/>
    <cellStyle name="Output 11 2" xfId="4926" xr:uid="{79856B9D-19FE-4A14-8A82-0E1A3B729E25}"/>
    <cellStyle name="Output 12" xfId="3298" xr:uid="{EF55BACF-C71F-435D-9A5E-1C0F1F8DB306}"/>
    <cellStyle name="Output 12 2" xfId="6197" xr:uid="{5FFDCDF4-3181-4BA8-B1F8-E1FCC9793AFA}"/>
    <cellStyle name="Output 13" xfId="3581" xr:uid="{49B58E70-863F-48E4-8EDE-8A3F69747A7F}"/>
    <cellStyle name="Output 13 2" xfId="6480" xr:uid="{9EF800C0-72EF-4D5A-96FB-333499C0F001}"/>
    <cellStyle name="Output 14" xfId="4217" xr:uid="{7C9E9B5A-8E5B-4282-8402-E7A5DF7F219E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1" xfId="3160" xr:uid="{D3179F6B-3A3F-4916-B60A-7F414C557B73}"/>
    <cellStyle name="Output 2 11 2" xfId="6059" xr:uid="{91580AF7-2480-44EB-BE3D-1957E3229AF5}"/>
    <cellStyle name="Output 2 12" xfId="3423" xr:uid="{8256C541-EAAD-45A1-BD4E-0967463AC616}"/>
    <cellStyle name="Output 2 12 2" xfId="6322" xr:uid="{07B4345B-103B-4C2F-8AB2-DAC843DBC78E}"/>
    <cellStyle name="Output 2 13" xfId="4261" xr:uid="{D9322260-646A-4533-B6C5-EB896F45FCD7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1" xfId="3673" xr:uid="{43466D28-E04C-493F-9B91-D27FBAA9D09B}"/>
    <cellStyle name="Output 2 2 11 2" xfId="6572" xr:uid="{F96E6806-F294-45D1-99D1-1509279A80E1}"/>
    <cellStyle name="Output 2 2 12" xfId="4356" xr:uid="{28FE4734-8764-478E-937D-07596689690C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1" xfId="7397" xr:uid="{52C27724-C4D5-4527-BFD7-31BAF92E7C74}"/>
    <cellStyle name="Output 2 2 2 2" xfId="2655" xr:uid="{CD0A7C09-3B28-49D2-9943-5D5C298F1404}"/>
    <cellStyle name="Output 2 2 2 2 2" xfId="3660" xr:uid="{1905F6AA-AB4E-4544-8448-B389C3A942A2}"/>
    <cellStyle name="Output 2 2 2 2 2 2" xfId="6559" xr:uid="{507D548D-45E2-4652-8FC6-EFFFA86E9738}"/>
    <cellStyle name="Output 2 2 2 2 3" xfId="3552" xr:uid="{68CC3BE1-F932-4987-89BD-1088C10FA641}"/>
    <cellStyle name="Output 2 2 2 2 3 2" xfId="6451" xr:uid="{1A394CA8-CCD4-44DC-8DA6-56A623949CF4}"/>
    <cellStyle name="Output 2 2 2 2 4" xfId="3446" xr:uid="{EBA66D76-CE03-4A54-B810-3D92A3AC1EFE}"/>
    <cellStyle name="Output 2 2 2 2 4 2" xfId="6345" xr:uid="{4A9ACFB4-EA45-4B2C-97B4-63D4D1ED2067}"/>
    <cellStyle name="Output 2 2 2 2 5" xfId="3988" xr:uid="{0A2F41C1-381F-498F-BED2-26EE7D5B47FC}"/>
    <cellStyle name="Output 2 2 2 2 5 2" xfId="6887" xr:uid="{BD27236C-9339-48DC-B7E8-848396537C60}"/>
    <cellStyle name="Output 2 2 2 2 6" xfId="2048" xr:uid="{C409794C-8111-4A95-BF09-FECFE57CCC23}"/>
    <cellStyle name="Output 2 2 2 2 6 2" xfId="4930" xr:uid="{E131F6D8-895D-46E1-B702-D0E5D08A37BD}"/>
    <cellStyle name="Output 2 2 2 2 7" xfId="3753" xr:uid="{052F5F53-59C7-48F9-96DB-686F5C8B504E}"/>
    <cellStyle name="Output 2 2 2 2 7 2" xfId="6652" xr:uid="{0192EF40-21D3-4B30-A730-8BD907EE5DA8}"/>
    <cellStyle name="Output 2 2 2 2 8" xfId="3221" xr:uid="{5F253FC1-83C8-4DA3-A930-0554CE41C979}"/>
    <cellStyle name="Output 2 2 2 2 8 2" xfId="6120" xr:uid="{83A99828-0CCD-4A23-9EE6-1C826A191766}"/>
    <cellStyle name="Output 2 2 2 2 9" xfId="5551" xr:uid="{191845E9-3942-4C91-B5F8-9A7A305B662D}"/>
    <cellStyle name="Output 2 2 2 3" xfId="3096" xr:uid="{5065B476-7C26-45F8-ACC5-3811538F7229}"/>
    <cellStyle name="Output 2 2 2 3 2" xfId="3696" xr:uid="{8A296502-E47A-4F48-B2C1-465FDB27B874}"/>
    <cellStyle name="Output 2 2 2 3 2 2" xfId="6595" xr:uid="{CC46F54A-B067-4DEC-9666-981AADE91301}"/>
    <cellStyle name="Output 2 2 2 3 3" xfId="3806" xr:uid="{6864F915-15BC-4E56-A803-9C807A121AEB}"/>
    <cellStyle name="Output 2 2 2 3 3 2" xfId="6705" xr:uid="{58B50D32-2341-4535-8FC1-B0156C5724CE}"/>
    <cellStyle name="Output 2 2 2 3 4" xfId="3910" xr:uid="{70D866CC-D5B1-4413-8445-60CE4CADA39F}"/>
    <cellStyle name="Output 2 2 2 3 4 2" xfId="6809" xr:uid="{9A53B6B0-1C5C-4D3B-9902-67A484740077}"/>
    <cellStyle name="Output 2 2 2 3 5" xfId="4033" xr:uid="{A4C31019-244E-4850-AF92-ED92EF47685D}"/>
    <cellStyle name="Output 2 2 2 3 5 2" xfId="6932" xr:uid="{ABEB20F6-8F4A-49B8-859E-E97821316A59}"/>
    <cellStyle name="Output 2 2 2 3 6" xfId="4094" xr:uid="{4FA3E8BD-9C7B-4AB9-9AC5-76F86D7EFF99}"/>
    <cellStyle name="Output 2 2 2 3 6 2" xfId="6993" xr:uid="{36969848-AF56-4E9D-9332-C3F49AB584FE}"/>
    <cellStyle name="Output 2 2 2 3 7" xfId="4105" xr:uid="{5E0B9423-0AEC-4867-AEE5-3999D9C05207}"/>
    <cellStyle name="Output 2 2 2 3 7 2" xfId="7004" xr:uid="{80081FFC-3198-48CB-9690-D15D36558460}"/>
    <cellStyle name="Output 2 2 2 3 8" xfId="4182" xr:uid="{53E0BD34-29DE-4416-8A02-D3E8105E701F}"/>
    <cellStyle name="Output 2 2 2 3 8 2" xfId="7081" xr:uid="{4CC34217-41FC-4534-94AB-CC4C5AB62D39}"/>
    <cellStyle name="Output 2 2 2 3 9" xfId="5991" xr:uid="{E07D2B1A-676C-4AF8-A24B-4738475D9348}"/>
    <cellStyle name="Output 2 2 2 4" xfId="3099" xr:uid="{B2DD7425-E590-46A7-9B5B-F53ABC2E0099}"/>
    <cellStyle name="Output 2 2 2 4 2" xfId="3699" xr:uid="{ACDB4670-CA57-4B38-B2BF-0FEE8D1F3400}"/>
    <cellStyle name="Output 2 2 2 4 2 2" xfId="6598" xr:uid="{1BDB04F7-680C-40EA-8405-59F4701C9A6D}"/>
    <cellStyle name="Output 2 2 2 4 3" xfId="3809" xr:uid="{E70FA7F1-373D-4A98-9D5C-1C8F170FF8E8}"/>
    <cellStyle name="Output 2 2 2 4 3 2" xfId="6708" xr:uid="{4AED617D-7DFE-4193-B4AD-0371393EC8CC}"/>
    <cellStyle name="Output 2 2 2 4 4" xfId="3913" xr:uid="{478402C2-1C20-4D13-9404-9225073E6AAA}"/>
    <cellStyle name="Output 2 2 2 4 4 2" xfId="6812" xr:uid="{3467AD78-3334-4E0D-A3FB-992462CBCFF7}"/>
    <cellStyle name="Output 2 2 2 4 5" xfId="4036" xr:uid="{1F946F65-EBD2-4E80-88C8-044DAFA429C6}"/>
    <cellStyle name="Output 2 2 2 4 5 2" xfId="6935" xr:uid="{D3D65CEA-7E38-42DD-B657-4DA73D7D423E}"/>
    <cellStyle name="Output 2 2 2 4 6" xfId="4095" xr:uid="{E40BC1C5-0BBF-43A7-926F-8C7F598A0A10}"/>
    <cellStyle name="Output 2 2 2 4 6 2" xfId="6994" xr:uid="{8A79F975-45F5-4193-8E2C-58DAB7CD6097}"/>
    <cellStyle name="Output 2 2 2 4 7" xfId="4108" xr:uid="{9C00EA29-8BD8-4D5D-8B41-F859426A94FF}"/>
    <cellStyle name="Output 2 2 2 4 7 2" xfId="7007" xr:uid="{ECDF645E-7847-432E-9002-5B0162F548E7}"/>
    <cellStyle name="Output 2 2 2 4 8" xfId="4185" xr:uid="{9A1E7C35-4D7E-40EB-9891-D01D148B5835}"/>
    <cellStyle name="Output 2 2 2 4 8 2" xfId="7084" xr:uid="{456ADD4B-0B50-497A-805D-2CDA77B104AF}"/>
    <cellStyle name="Output 2 2 2 4 9" xfId="5994" xr:uid="{D0BE3A84-2809-44B1-953E-9DABADADEA15}"/>
    <cellStyle name="Output 2 2 2 5" xfId="3119" xr:uid="{7E76A505-DEFD-49A8-96F1-E9E808F6B463}"/>
    <cellStyle name="Output 2 2 2 5 2" xfId="3723" xr:uid="{3131D621-4238-4911-BA58-FE1E403DA7F5}"/>
    <cellStyle name="Output 2 2 2 5 2 2" xfId="6622" xr:uid="{B3C72155-B331-4AD6-B127-4CA737951E4A}"/>
    <cellStyle name="Output 2 2 2 5 3" xfId="3833" xr:uid="{254FAE95-0249-454C-80A0-2D9FB5B2B4D8}"/>
    <cellStyle name="Output 2 2 2 5 3 2" xfId="6732" xr:uid="{4AE52929-7845-445D-84E0-CBFF6A5E03D7}"/>
    <cellStyle name="Output 2 2 2 5 4" xfId="3937" xr:uid="{95D27420-BA73-4277-B6FD-E1D4CAC4DB03}"/>
    <cellStyle name="Output 2 2 2 5 4 2" xfId="6836" xr:uid="{7518B482-BB19-4B6B-A311-B033BA1C8F6C}"/>
    <cellStyle name="Output 2 2 2 5 5" xfId="4000" xr:uid="{6D10438D-8E99-4E36-948E-C08ED435F025}"/>
    <cellStyle name="Output 2 2 2 5 5 2" xfId="6899" xr:uid="{8D9B6DBD-6AE0-4113-8FA1-253C1B501ABC}"/>
    <cellStyle name="Output 2 2 2 5 6" xfId="4060" xr:uid="{966BFEBD-B2AC-48CB-80BE-A56325E6F52E}"/>
    <cellStyle name="Output 2 2 2 5 6 2" xfId="6959" xr:uid="{1D44CEF5-BB11-4DF0-825B-770745488395}"/>
    <cellStyle name="Output 2 2 2 5 7" xfId="4132" xr:uid="{37DB9DD5-DE4B-4F63-9B45-64BC52F381C6}"/>
    <cellStyle name="Output 2 2 2 5 7 2" xfId="7031" xr:uid="{473E7593-B9A9-4282-9E20-C3FDEEBF00B7}"/>
    <cellStyle name="Output 2 2 2 5 8" xfId="4209" xr:uid="{F16D9D8E-D924-49CA-98FD-AD0146AA5B4F}"/>
    <cellStyle name="Output 2 2 2 5 8 2" xfId="7108" xr:uid="{E30622AA-6D01-49D0-90E9-058AE01DE212}"/>
    <cellStyle name="Output 2 2 2 5 9" xfId="6018" xr:uid="{4AAC8704-BB2E-4BBE-9EFA-8CC0DE3FD9CF}"/>
    <cellStyle name="Output 2 2 2 6" xfId="2236" xr:uid="{12E205DF-BEE2-4527-8B13-090EBBEF67CB}"/>
    <cellStyle name="Output 2 2 2 6 2" xfId="5118" xr:uid="{64E2B8FB-BE46-4FE3-88B3-5284441F0F5A}"/>
    <cellStyle name="Output 2 2 2 7" xfId="3282" xr:uid="{FC314149-D599-4886-9BDE-9180920D72FB}"/>
    <cellStyle name="Output 2 2 2 7 2" xfId="6181" xr:uid="{A036D72C-AE51-4BF9-B00F-7EDC0C5F2731}"/>
    <cellStyle name="Output 2 2 2 8" xfId="3195" xr:uid="{4C3A88EE-A3EB-46F6-B468-EB8E2297CEA4}"/>
    <cellStyle name="Output 2 2 2 8 2" xfId="6094" xr:uid="{DC279FDA-BC37-4D0E-A5ED-892F79E71D81}"/>
    <cellStyle name="Output 2 2 2 9" xfId="3355" xr:uid="{2B893FAB-4C7F-4C1C-9F03-57ABFE807DDD}"/>
    <cellStyle name="Output 2 2 2 9 2" xfId="6254" xr:uid="{981D447F-10B3-4399-BFEA-CBE0843C5FB5}"/>
    <cellStyle name="Output 2 2 3" xfId="1233" xr:uid="{00000000-0005-0000-0000-00003E010000}"/>
    <cellStyle name="Output 2 2 3 2" xfId="3328" xr:uid="{281CECFB-F83A-4715-A65C-749E90910C43}"/>
    <cellStyle name="Output 2 2 3 2 2" xfId="6227" xr:uid="{AB7E006A-CBAA-466A-8B9F-9ABDDBBE9299}"/>
    <cellStyle name="Output 2 2 3 3" xfId="2086" xr:uid="{C0AA6E80-E150-4973-8A2E-1174FA72688D}"/>
    <cellStyle name="Output 2 2 3 3 2" xfId="4968" xr:uid="{5E1D712E-C6A0-4168-B4D3-526F3E69E2CC}"/>
    <cellStyle name="Output 2 2 3 4" xfId="3728" xr:uid="{9776BAB5-38C6-45BD-9EB4-C26E82CEFCF2}"/>
    <cellStyle name="Output 2 2 3 4 2" xfId="6627" xr:uid="{5D20B14D-F9A9-497E-8ABB-1B18EF3B5181}"/>
    <cellStyle name="Output 2 2 3 5" xfId="1733" xr:uid="{D67E6F6C-C6FE-4830-AAA5-2AFE334297F2}"/>
    <cellStyle name="Output 2 2 3 5 2" xfId="4612" xr:uid="{B6C4315D-8329-43FF-B567-17843770EE0B}"/>
    <cellStyle name="Output 2 2 3 6" xfId="3239" xr:uid="{8732CC31-777E-46BD-9AD1-ADA5CCB6552A}"/>
    <cellStyle name="Output 2 2 3 6 2" xfId="6138" xr:uid="{8DF6F2EC-7B03-414A-83FE-D34338AEB94A}"/>
    <cellStyle name="Output 2 2 3 7" xfId="3843" xr:uid="{E61BF64B-1696-4281-9B9B-C93998A5C127}"/>
    <cellStyle name="Output 2 2 3 7 2" xfId="6742" xr:uid="{7C16AEF9-2075-49BF-96EA-F1B74201CAA6}"/>
    <cellStyle name="Output 2 2 3 8" xfId="3419" xr:uid="{DB8354C6-C9F9-49B7-ACE5-EF8B8386EB72}"/>
    <cellStyle name="Output 2 2 3 8 2" xfId="6318" xr:uid="{1D00EC33-E5BE-4ED1-A87C-C88197994D60}"/>
    <cellStyle name="Output 2 2 3 9" xfId="5338" xr:uid="{A4BDAD76-8102-42F3-9398-2B01391BE552}"/>
    <cellStyle name="Output 2 2 4" xfId="1128" xr:uid="{00000000-0005-0000-0000-00003F010000}"/>
    <cellStyle name="Output 2 2 4 2" xfId="3595" xr:uid="{B554D332-170F-4EE2-BDEB-3701E36BD62B}"/>
    <cellStyle name="Output 2 2 4 2 2" xfId="6494" xr:uid="{DFD5D16B-A4BB-41CC-91B0-56B14BF97D4B}"/>
    <cellStyle name="Output 2 2 4 3" xfId="3389" xr:uid="{78F99DF0-1A57-474C-A272-9A6129C29095}"/>
    <cellStyle name="Output 2 2 4 3 2" xfId="6288" xr:uid="{E372320F-E784-423B-A48F-C3B619A10012}"/>
    <cellStyle name="Output 2 2 4 4" xfId="3152" xr:uid="{236DBBAD-0562-49FE-AC37-5788E53FD376}"/>
    <cellStyle name="Output 2 2 4 4 2" xfId="6051" xr:uid="{B9F86F0C-9886-4B68-B677-69D0F80C9EFF}"/>
    <cellStyle name="Output 2 2 4 5" xfId="3536" xr:uid="{939242C8-78A9-4CF7-A2FE-BCF2ACB12AE7}"/>
    <cellStyle name="Output 2 2 4 5 2" xfId="6435" xr:uid="{1F1CE14A-839B-46A8-93A6-1FAE7C69ACB9}"/>
    <cellStyle name="Output 2 2 4 6" xfId="3406" xr:uid="{40F449E6-DD1B-4961-940C-48A8EE3F0570}"/>
    <cellStyle name="Output 2 2 4 6 2" xfId="6305" xr:uid="{A1348827-C540-455D-82CD-039C3B46554D}"/>
    <cellStyle name="Output 2 2 4 7" xfId="3502" xr:uid="{783AD7D5-AA09-493D-A51D-28BC7E10AF91}"/>
    <cellStyle name="Output 2 2 4 7 2" xfId="6401" xr:uid="{5DAE6F6D-49CD-4093-86D5-DB0DCA15D1AF}"/>
    <cellStyle name="Output 2 2 4 8" xfId="1771" xr:uid="{DE73310F-7AE6-46D6-8A2C-14CD224D4E2C}"/>
    <cellStyle name="Output 2 2 4 8 2" xfId="4651" xr:uid="{61F8ACC6-5E03-4B65-9FF7-669C0E71EEC7}"/>
    <cellStyle name="Output 2 2 4 9" xfId="5398" xr:uid="{AF653A1E-7F97-4088-8CE7-23B78E941A96}"/>
    <cellStyle name="Output 2 2 5" xfId="1341" xr:uid="{00000000-0005-0000-0000-000040010000}"/>
    <cellStyle name="Output 2 2 5 2" xfId="3707" xr:uid="{A4FE57CC-1F2E-43A1-ACEC-730E079366EA}"/>
    <cellStyle name="Output 2 2 5 2 2" xfId="6606" xr:uid="{F6CD403B-376B-4E98-984D-6009E3CC00E7}"/>
    <cellStyle name="Output 2 2 5 3" xfId="3817" xr:uid="{AD82F227-6EE4-49FC-9045-F5A4C00E60BD}"/>
    <cellStyle name="Output 2 2 5 3 2" xfId="6716" xr:uid="{300311D2-4F34-4448-ADF2-0FEAA8867F8F}"/>
    <cellStyle name="Output 2 2 5 4" xfId="3921" xr:uid="{88E8CE9F-E547-4677-B943-264612A6AD84}"/>
    <cellStyle name="Output 2 2 5 4 2" xfId="6820" xr:uid="{8850B058-E98E-423E-939D-704CD79549A7}"/>
    <cellStyle name="Output 2 2 5 5" xfId="4044" xr:uid="{862365BC-4CCF-4D25-99D2-790605ECF0A9}"/>
    <cellStyle name="Output 2 2 5 5 2" xfId="6943" xr:uid="{EA87A264-48E9-4479-82ED-B20372BB9EB1}"/>
    <cellStyle name="Output 2 2 5 6" xfId="4097" xr:uid="{F651CB4C-7022-441B-B7BB-2160ED1DF969}"/>
    <cellStyle name="Output 2 2 5 6 2" xfId="6996" xr:uid="{BA61C1C3-2B72-4329-AF9B-86B1B7619B6A}"/>
    <cellStyle name="Output 2 2 5 7" xfId="4116" xr:uid="{411C7F31-D032-4608-B001-4398039F4344}"/>
    <cellStyle name="Output 2 2 5 7 2" xfId="7015" xr:uid="{ED86E3FB-1F91-4D7E-8469-2DCEE5282936}"/>
    <cellStyle name="Output 2 2 5 8" xfId="4193" xr:uid="{7D12B104-78E5-46A3-AA20-CB3EF605B5D6}"/>
    <cellStyle name="Output 2 2 5 8 2" xfId="7092" xr:uid="{9AA3E8CD-AD82-42CE-A30D-FEC05A6CF05E}"/>
    <cellStyle name="Output 2 2 5 9" xfId="6002" xr:uid="{11754E45-1BF5-4AC9-B608-33DF328B76CA}"/>
    <cellStyle name="Output 2 2 6" xfId="1315" xr:uid="{00000000-0005-0000-0000-000041010000}"/>
    <cellStyle name="Output 2 2 6 2" xfId="3238" xr:uid="{934CB0DB-5E62-4788-BC52-278C88C0D058}"/>
    <cellStyle name="Output 2 2 6 2 2" xfId="6137" xr:uid="{BF59C758-D89B-4EE2-9FE8-FFA5702C3B4F}"/>
    <cellStyle name="Output 2 2 6 3" xfId="3176" xr:uid="{97207AFB-A410-491C-BDF1-8DAC49DC864D}"/>
    <cellStyle name="Output 2 2 6 3 2" xfId="6075" xr:uid="{76E09E56-CCA1-43F3-A67C-276033FCAABD}"/>
    <cellStyle name="Output 2 2 6 4" xfId="2052" xr:uid="{0FBD5B29-062A-4827-B42E-99B73B9E04DF}"/>
    <cellStyle name="Output 2 2 6 4 2" xfId="4934" xr:uid="{35C2E4FB-9497-4855-916A-C5AAA489936F}"/>
    <cellStyle name="Output 2 2 6 5" xfId="3846" xr:uid="{FD6C4842-DD01-4EC9-B91C-67B36F57F2D3}"/>
    <cellStyle name="Output 2 2 6 5 2" xfId="6745" xr:uid="{D7DFB37A-2E16-4059-8715-35C5B3941C03}"/>
    <cellStyle name="Output 2 2 6 6" xfId="3620" xr:uid="{1D373802-92F4-4006-80E5-840B566DDA98}"/>
    <cellStyle name="Output 2 2 6 6 2" xfId="6519" xr:uid="{36266B20-2D7F-4E2C-A6F9-C8FC72315A94}"/>
    <cellStyle name="Output 2 2 6 7" xfId="3641" xr:uid="{39356887-F410-431A-AF90-87A815C6B6E1}"/>
    <cellStyle name="Output 2 2 6 7 2" xfId="6540" xr:uid="{5A9CAE28-66FE-48B4-B0AD-94769AB3BA52}"/>
    <cellStyle name="Output 2 2 6 8" xfId="3995" xr:uid="{1B9CB60A-CF41-484B-AAEC-41EE959EE7C8}"/>
    <cellStyle name="Output 2 2 6 8 2" xfId="6894" xr:uid="{3303AF78-E950-4525-8E7B-10D3E6DB94FD}"/>
    <cellStyle name="Output 2 2 6 9" xfId="5412" xr:uid="{B2B4A7E4-E27D-4728-B712-8CED7DAF7B68}"/>
    <cellStyle name="Output 2 2 7" xfId="1945" xr:uid="{5B942871-8351-416B-B611-2A6D165A92BD}"/>
    <cellStyle name="Output 2 2 7 2" xfId="4827" xr:uid="{EB283C28-6F9B-40EA-ADBF-354CA68E4066}"/>
    <cellStyle name="Output 2 2 8" xfId="1735" xr:uid="{5B5AC5AD-C0B9-4BF6-B109-70D4BD939DA1}"/>
    <cellStyle name="Output 2 2 8 2" xfId="4614" xr:uid="{751776C5-31E0-435A-ADCA-E7F4997D9D6F}"/>
    <cellStyle name="Output 2 2 9" xfId="3295" xr:uid="{93C2D5FB-AF37-4893-AEF8-A128910C533E}"/>
    <cellStyle name="Output 2 2 9 2" xfId="6194" xr:uid="{E6132B4C-EE6A-4A38-BB5A-5198DA91F201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1" xfId="7314" xr:uid="{0B8DE5FA-FF08-443D-99E9-66B129BB2165}"/>
    <cellStyle name="Output 2 4 2" xfId="2560" xr:uid="{2F6E5D57-4CAB-4CE7-82AE-88B59CBFC36D}"/>
    <cellStyle name="Output 2 4 2 2" xfId="3632" xr:uid="{32307C5A-B292-4AD9-9A85-9004AE26C347}"/>
    <cellStyle name="Output 2 4 2 2 2" xfId="6531" xr:uid="{1D0E4E17-5951-4BCB-8E0B-E069AE1620BF}"/>
    <cellStyle name="Output 2 4 2 3" xfId="3245" xr:uid="{24FE3165-2D55-42C5-AF09-32BAAA4E38E7}"/>
    <cellStyle name="Output 2 4 2 3 2" xfId="6144" xr:uid="{3A464E8E-7C84-44C9-85DE-B0A0B3884996}"/>
    <cellStyle name="Output 2 4 2 4" xfId="3571" xr:uid="{EC82BC22-5D81-4993-AC53-3CDBB6BE14E1}"/>
    <cellStyle name="Output 2 4 2 4 2" xfId="6470" xr:uid="{EA0C6F52-CAD0-4E75-8BCD-ABD15D5C7FDC}"/>
    <cellStyle name="Output 2 4 2 5" xfId="3965" xr:uid="{A3327CE9-BB38-406A-BABA-FFE945DF9945}"/>
    <cellStyle name="Output 2 4 2 5 2" xfId="6864" xr:uid="{9F4DC130-4109-455F-89EB-D1ED7DD97A0E}"/>
    <cellStyle name="Output 2 4 2 6" xfId="2088" xr:uid="{0D483AE4-6A2E-4392-9B55-809254144EB5}"/>
    <cellStyle name="Output 2 4 2 6 2" xfId="4970" xr:uid="{FC5B6B32-C133-46E4-98EE-B09CC326810C}"/>
    <cellStyle name="Output 2 4 2 7" xfId="4064" xr:uid="{44FB8C4A-3EF7-4607-A220-2ADD64D8FDF7}"/>
    <cellStyle name="Output 2 4 2 7 2" xfId="6963" xr:uid="{F56FB632-EEDC-4497-81F4-259A73F72B66}"/>
    <cellStyle name="Output 2 4 2 8" xfId="3757" xr:uid="{F07AA903-999A-4F79-99A1-CD8295F72F5B}"/>
    <cellStyle name="Output 2 4 2 8 2" xfId="6656" xr:uid="{691AF199-9E39-4A45-9397-97A2EEF830F3}"/>
    <cellStyle name="Output 2 4 2 9" xfId="5456" xr:uid="{F763FC7B-F757-4C4E-915F-7A7E7C8EDDFB}"/>
    <cellStyle name="Output 2 4 3" xfId="3075" xr:uid="{23CE27F1-C428-4067-B191-0315E4586C83}"/>
    <cellStyle name="Output 2 4 3 2" xfId="2003" xr:uid="{7F3F57F6-0B2F-46D2-AF28-0E5DCED02262}"/>
    <cellStyle name="Output 2 4 3 2 2" xfId="4885" xr:uid="{B30CE4F1-D6C5-4DB3-94EC-F20845E8A6C7}"/>
    <cellStyle name="Output 2 4 3 3" xfId="3785" xr:uid="{47AAAB8B-1340-4EC6-ADC7-2F65B93A5FC6}"/>
    <cellStyle name="Output 2 4 3 3 2" xfId="6684" xr:uid="{7A36EC96-8768-4D19-96A8-24DD4DCFF4DD}"/>
    <cellStyle name="Output 2 4 3 4" xfId="3889" xr:uid="{68E7B963-385E-49AC-8376-BC17C2B7A1A1}"/>
    <cellStyle name="Output 2 4 3 4 2" xfId="6788" xr:uid="{67323C37-2990-45E9-9255-F5C032DBD1A9}"/>
    <cellStyle name="Output 2 4 3 5" xfId="4012" xr:uid="{BC0B582C-1ED4-48F3-9352-6F49D740F0B1}"/>
    <cellStyle name="Output 2 4 3 5 2" xfId="6911" xr:uid="{FB89277C-5AED-4C6F-9A89-923675F13D59}"/>
    <cellStyle name="Output 2 4 3 6" xfId="4089" xr:uid="{008FD8C9-6DA1-4D2C-AA41-082C04931B37}"/>
    <cellStyle name="Output 2 4 3 6 2" xfId="6988" xr:uid="{0EB730A5-60F7-44D8-81D9-D304756CA549}"/>
    <cellStyle name="Output 2 4 3 7" xfId="3856" xr:uid="{E40B51A9-0462-41C2-9DEA-005A5EFB1B80}"/>
    <cellStyle name="Output 2 4 3 7 2" xfId="6755" xr:uid="{EE610F2E-4F7F-417C-8D42-AD10C8BA42E5}"/>
    <cellStyle name="Output 2 4 3 8" xfId="4161" xr:uid="{B86F198D-304D-4AF7-BEE0-08B5E75FEED0}"/>
    <cellStyle name="Output 2 4 3 8 2" xfId="7060" xr:uid="{EAEEF25D-0605-4417-8B76-7893F027953D}"/>
    <cellStyle name="Output 2 4 3 9" xfId="5970" xr:uid="{7DAB6584-0C6D-4EF3-84B0-0B48B760AFAF}"/>
    <cellStyle name="Output 2 4 4" xfId="2299" xr:uid="{00E4681E-973D-4B35-A34A-44DFB157926F}"/>
    <cellStyle name="Output 2 4 4 2" xfId="3181" xr:uid="{6F2F7710-41BC-454D-A0E4-A3B888EE4789}"/>
    <cellStyle name="Output 2 4 4 2 2" xfId="6080" xr:uid="{82724D44-AE06-4EFB-BE5A-54BEA9B9138C}"/>
    <cellStyle name="Output 2 4 4 3" xfId="1797" xr:uid="{9B4A7CBC-CB1B-45DE-B869-809D8578FBA3}"/>
    <cellStyle name="Output 2 4 4 3 2" xfId="4678" xr:uid="{E34F91E7-92D6-4B90-9433-9B47A7DB2EF8}"/>
    <cellStyle name="Output 2 4 4 4" xfId="3375" xr:uid="{99EBB877-F8AF-45FF-8854-DB852DCE8E88}"/>
    <cellStyle name="Output 2 4 4 4 2" xfId="6274" xr:uid="{A3A2A05A-A76B-406F-87EC-6A281A646281}"/>
    <cellStyle name="Output 2 4 4 5" xfId="2085" xr:uid="{E15B74A8-673B-4608-A248-870CF33665A4}"/>
    <cellStyle name="Output 2 4 4 5 2" xfId="4967" xr:uid="{867C74A2-975A-4E46-BF76-BAA22450AF86}"/>
    <cellStyle name="Output 2 4 4 6" xfId="3855" xr:uid="{BC3BF6B8-3AD9-47CA-BCB3-35D10EBA014B}"/>
    <cellStyle name="Output 2 4 4 6 2" xfId="6754" xr:uid="{8AEF48FF-3829-4FA3-B75A-CDC24B4A6B91}"/>
    <cellStyle name="Output 2 4 4 7" xfId="3335" xr:uid="{1F4DF1A9-0021-4139-A6CF-E2013C38B31B}"/>
    <cellStyle name="Output 2 4 4 7 2" xfId="6234" xr:uid="{FFFB1399-EEE6-4011-9B23-16BCBB19E854}"/>
    <cellStyle name="Output 2 4 4 8" xfId="3157" xr:uid="{09A0A5F7-5AD6-4A2B-AA3A-A326C49A63FA}"/>
    <cellStyle name="Output 2 4 4 8 2" xfId="6056" xr:uid="{B7C6D638-CE6D-47E5-A2BD-E10DDFF4B8FE}"/>
    <cellStyle name="Output 2 4 4 9" xfId="5182" xr:uid="{F42C27D7-0E57-419F-8F94-1A1CD05F0A2E}"/>
    <cellStyle name="Output 2 4 5" xfId="3055" xr:uid="{B5A6E0CF-F13F-4B74-BB5E-03DCAB13B320}"/>
    <cellStyle name="Output 2 4 5 2" xfId="3132" xr:uid="{BA1BAB84-8161-4705-9BCE-03C002FDBE2E}"/>
    <cellStyle name="Output 2 4 5 2 2" xfId="6031" xr:uid="{370D59CF-93A2-47F3-A087-BD2B0B34E3A8}"/>
    <cellStyle name="Output 2 4 5 3" xfId="3762" xr:uid="{F1227E8F-4393-4611-9CB4-470F9787ED43}"/>
    <cellStyle name="Output 2 4 5 3 2" xfId="6661" xr:uid="{1C977B4B-911D-4E70-8EB0-2DA0E5B39C3A}"/>
    <cellStyle name="Output 2 4 5 4" xfId="3866" xr:uid="{1FF21CA1-0DE0-47E2-9842-DD4833AFC5EF}"/>
    <cellStyle name="Output 2 4 5 4 2" xfId="6765" xr:uid="{EB5B6843-DBA9-4F02-8B23-B47DB958F288}"/>
    <cellStyle name="Output 2 4 5 5" xfId="3979" xr:uid="{A7C095B0-3020-4B5F-AFAF-2722AA31B3E0}"/>
    <cellStyle name="Output 2 4 5 5 2" xfId="6878" xr:uid="{7A0E021D-F396-48F5-97DD-2CED728EEB5A}"/>
    <cellStyle name="Output 2 4 5 6" xfId="3312" xr:uid="{88C20A79-6930-47B2-AE7F-D455788C2F8C}"/>
    <cellStyle name="Output 2 4 5 6 2" xfId="6211" xr:uid="{064BB273-5A21-417F-974E-115D3FC09B7C}"/>
    <cellStyle name="Output 2 4 5 7" xfId="3560" xr:uid="{46471DDC-5411-492A-AD14-F29A20C6CA5C}"/>
    <cellStyle name="Output 2 4 5 7 2" xfId="6459" xr:uid="{74E3B274-06D5-497D-B212-265D65D16FF8}"/>
    <cellStyle name="Output 2 4 5 8" xfId="4138" xr:uid="{3B3388C8-A98D-4550-8328-045818D980EC}"/>
    <cellStyle name="Output 2 4 5 8 2" xfId="7037" xr:uid="{F6585259-CF67-4EA3-827A-44BDF5570BB8}"/>
    <cellStyle name="Output 2 4 5 9" xfId="5947" xr:uid="{21D84C52-438B-4796-BD57-2EE087B2E1DE}"/>
    <cellStyle name="Output 2 4 6" xfId="2141" xr:uid="{7A995983-0865-4F67-A992-906EE05F72BF}"/>
    <cellStyle name="Output 2 4 6 2" xfId="5023" xr:uid="{F2C640B5-8393-45C2-950A-E64040FB8070}"/>
    <cellStyle name="Output 2 4 7" xfId="3229" xr:uid="{CB05375C-841B-4F5A-94CF-521014CC82E4}"/>
    <cellStyle name="Output 2 4 7 2" xfId="6128" xr:uid="{496998D2-857E-4A95-82B1-42EC85B0D1E9}"/>
    <cellStyle name="Output 2 4 8" xfId="3438" xr:uid="{B34DEA76-77B0-44C5-A3D3-C2B9A954A30B}"/>
    <cellStyle name="Output 2 4 8 2" xfId="6337" xr:uid="{A188DB81-16C6-44CF-B341-C19E7D0FBAC6}"/>
    <cellStyle name="Output 2 4 9" xfId="3959" xr:uid="{9A242560-AEC7-432E-ACDB-964BF66F66C4}"/>
    <cellStyle name="Output 2 4 9 2" xfId="6858" xr:uid="{92E57482-794F-47D3-A262-696BC12976EE}"/>
    <cellStyle name="Output 2 5" xfId="1097" xr:uid="{00000000-0005-0000-0000-000044010000}"/>
    <cellStyle name="Output 2 5 2" xfId="3448" xr:uid="{1F16BF17-CBFA-4ADF-84E4-5B87A1F37992}"/>
    <cellStyle name="Output 2 5 2 2" xfId="6347" xr:uid="{11546F55-142E-41B9-BE17-8948DE6B0916}"/>
    <cellStyle name="Output 2 5 3" xfId="3577" xr:uid="{7F5E9A08-045C-4B44-8E58-4667CBE4E9CA}"/>
    <cellStyle name="Output 2 5 3 2" xfId="6476" xr:uid="{F862F633-8D13-4EC2-A943-144FFEBE4627}"/>
    <cellStyle name="Output 2 5 4" xfId="3168" xr:uid="{32D6EAE3-3687-4BDE-9CE1-8F23708153AD}"/>
    <cellStyle name="Output 2 5 4 2" xfId="6067" xr:uid="{F52F39DE-0F2C-48A9-841E-88ADFB56F528}"/>
    <cellStyle name="Output 2 5 5" xfId="3667" xr:uid="{C0C3842D-ABA4-40DB-ACAC-7B4218A4F02B}"/>
    <cellStyle name="Output 2 5 5 2" xfId="6566" xr:uid="{7D9D6A8F-0659-426A-A8B6-4AA5EB16A107}"/>
    <cellStyle name="Output 2 5 6" xfId="3390" xr:uid="{6A027F0A-E38D-483C-B203-149F763A7C17}"/>
    <cellStyle name="Output 2 5 6 2" xfId="6289" xr:uid="{212CB996-EE01-43AC-81BD-AA7D40B85997}"/>
    <cellStyle name="Output 2 5 7" xfId="3738" xr:uid="{EDD6E6B9-4C73-417D-B9B3-326EC27E0B1C}"/>
    <cellStyle name="Output 2 5 7 2" xfId="6637" xr:uid="{9155EE33-10FA-4F50-861A-7B38A7F1AA6C}"/>
    <cellStyle name="Output 2 5 8" xfId="3488" xr:uid="{63F712C5-6AF1-4839-AE96-07BD8332249C}"/>
    <cellStyle name="Output 2 5 8 2" xfId="6387" xr:uid="{FE5A4B35-7351-4BBD-BB57-550ED0892E21}"/>
    <cellStyle name="Output 2 5 9" xfId="5243" xr:uid="{E2242150-02BC-440C-B782-FDC1E161E232}"/>
    <cellStyle name="Output 2 6" xfId="1343" xr:uid="{00000000-0005-0000-0000-000045010000}"/>
    <cellStyle name="Output 2 6 2" xfId="3359" xr:uid="{B8E1DF82-08FF-447A-A666-16950C8A7CCE}"/>
    <cellStyle name="Output 2 6 2 2" xfId="6258" xr:uid="{8C04EFC3-B1E2-44E2-8460-48C81A8E455D}"/>
    <cellStyle name="Output 2 6 3" xfId="2093" xr:uid="{63949669-D50F-4C7E-8A59-B2529FD602C0}"/>
    <cellStyle name="Output 2 6 3 2" xfId="4975" xr:uid="{60D347B4-6A7E-45D0-9693-41A79C5F2294}"/>
    <cellStyle name="Output 2 6 4" xfId="3745" xr:uid="{5BC44B7F-E784-4B29-964A-5A7CA1122B59}"/>
    <cellStyle name="Output 2 6 4 2" xfId="6644" xr:uid="{65D7F994-834E-45CC-9072-22B1BA721121}"/>
    <cellStyle name="Output 2 6 5" xfId="3523" xr:uid="{87C33BAB-BD8C-499E-972C-CA9FC69C3ADB}"/>
    <cellStyle name="Output 2 6 5 2" xfId="6422" xr:uid="{34C42E19-7550-40BA-A990-6C093B022C49}"/>
    <cellStyle name="Output 2 6 6" xfId="3158" xr:uid="{97ACD744-0DA0-4784-B5D5-12A78C82ADB9}"/>
    <cellStyle name="Output 2 6 6 2" xfId="6057" xr:uid="{4BAC8514-4DAC-4EB7-8455-5C482C9E1747}"/>
    <cellStyle name="Output 2 6 7" xfId="3325" xr:uid="{FDA0FA73-A31A-49AC-8230-EBBC2ACD0166}"/>
    <cellStyle name="Output 2 6 7 2" xfId="6224" xr:uid="{F00A2577-212E-44EB-871E-FFB113654E9C}"/>
    <cellStyle name="Output 2 6 8" xfId="1730" xr:uid="{3A6E30BC-AB22-43D6-8221-E96A09416BFE}"/>
    <cellStyle name="Output 2 6 8 2" xfId="4609" xr:uid="{DDB7C1DA-9D44-4B8E-ADFC-2E44099F881C}"/>
    <cellStyle name="Output 2 6 9" xfId="5402" xr:uid="{8E7BF6FC-48B5-4C6A-BCBE-9DE7360B352A}"/>
    <cellStyle name="Output 2 7" xfId="1326" xr:uid="{00000000-0005-0000-0000-000046010000}"/>
    <cellStyle name="Output 2 7 2" xfId="3702" xr:uid="{5C4436BB-7F08-4A08-8107-6B00966427BF}"/>
    <cellStyle name="Output 2 7 2 2" xfId="6601" xr:uid="{03844CD8-8207-45C7-A3B5-195364E4194F}"/>
    <cellStyle name="Output 2 7 3" xfId="3812" xr:uid="{394CAEFD-FB50-4CC6-967E-72D1CCCA7D25}"/>
    <cellStyle name="Output 2 7 3 2" xfId="6711" xr:uid="{06B8DA72-8F34-4501-A677-8D9D0C958E16}"/>
    <cellStyle name="Output 2 7 4" xfId="3916" xr:uid="{F1032A47-86E3-46B8-8DC7-C55AE74D68F5}"/>
    <cellStyle name="Output 2 7 4 2" xfId="6815" xr:uid="{D8B787A3-9D50-44B7-856C-67DE83EAC70A}"/>
    <cellStyle name="Output 2 7 5" xfId="3993" xr:uid="{194FE688-7BA0-4A68-A7E7-5E64773BA7B9}"/>
    <cellStyle name="Output 2 7 5 2" xfId="6892" xr:uid="{72C777A9-2690-4992-A06C-CDB16FDC7F81}"/>
    <cellStyle name="Output 2 7 6" xfId="4039" xr:uid="{3B2A6A3A-1FB6-4B93-B1F9-C92E9F1D5937}"/>
    <cellStyle name="Output 2 7 6 2" xfId="6938" xr:uid="{5398C137-5A07-473A-B48C-B43C344BD58A}"/>
    <cellStyle name="Output 2 7 7" xfId="4111" xr:uid="{A3DE6D84-9080-4D17-A934-CEB8623A9411}"/>
    <cellStyle name="Output 2 7 7 2" xfId="7010" xr:uid="{C41813DE-0AAF-4D69-A893-FB445A5ADB06}"/>
    <cellStyle name="Output 2 7 8" xfId="4188" xr:uid="{C4D608B2-CE11-4C2E-A1A2-1A61F96E7286}"/>
    <cellStyle name="Output 2 7 8 2" xfId="7087" xr:uid="{D2431DC6-A08E-4983-95D3-5836D93925C2}"/>
    <cellStyle name="Output 2 7 9" xfId="5997" xr:uid="{1B41131E-8A9B-4872-B807-A59F8439A6D6}"/>
    <cellStyle name="Output 2 8" xfId="1309" xr:uid="{00000000-0005-0000-0000-000047010000}"/>
    <cellStyle name="Output 2 8 2" xfId="4730" xr:uid="{EB35A588-9A68-4049-AE6F-D20697D2EB0B}"/>
    <cellStyle name="Output 2 9" xfId="2040" xr:uid="{BB8BD941-FB57-43CD-B6DA-4CE8311F8D0A}"/>
    <cellStyle name="Output 2 9 2" xfId="4922" xr:uid="{878105F5-3D37-44B5-AE7E-EB092FBBB7F9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1" xfId="3354" xr:uid="{5046FC78-13A6-404E-B995-0E4F8264C84A}"/>
    <cellStyle name="Output 3 11 2" xfId="6253" xr:uid="{E876D7F6-A751-47E8-83AD-820B062CCFD3}"/>
    <cellStyle name="Output 3 12" xfId="4327" xr:uid="{6262A96C-958B-4DAF-AC47-674BDED16222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1" xfId="7372" xr:uid="{FEB16DA9-0ACD-4254-A6A3-03CAED03EA82}"/>
    <cellStyle name="Output 3 2 2" xfId="2626" xr:uid="{0F9BDCE9-EF46-4D6F-94AB-90D8E35499D7}"/>
    <cellStyle name="Output 3 2 2 2" xfId="2031" xr:uid="{942981BF-962A-43FE-8E2F-AAAB19C14E25}"/>
    <cellStyle name="Output 3 2 2 2 2" xfId="4913" xr:uid="{27341D58-C3A1-4E43-9936-DDAB00230BCA}"/>
    <cellStyle name="Output 3 2 2 3" xfId="3346" xr:uid="{75D684E0-BBC9-4FEB-83BD-A16CBA269E2B}"/>
    <cellStyle name="Output 3 2 2 3 2" xfId="6245" xr:uid="{A81CF066-B747-41E2-B6DA-4E34F4999853}"/>
    <cellStyle name="Output 3 2 2 4" xfId="3331" xr:uid="{9DF0FD14-C4F1-49AC-B0DE-AC79C513D6C6}"/>
    <cellStyle name="Output 3 2 2 4 2" xfId="6230" xr:uid="{5CBBB07B-EFE3-46A9-9D2F-48009E461DCF}"/>
    <cellStyle name="Output 3 2 2 5" xfId="3858" xr:uid="{137E6902-A1DF-43A3-A920-D84949F4FDE1}"/>
    <cellStyle name="Output 3 2 2 5 2" xfId="6757" xr:uid="{864737FA-6063-4E51-B04E-E1C57F4E6321}"/>
    <cellStyle name="Output 3 2 2 6" xfId="3136" xr:uid="{3BF59B9A-6D67-45AE-8213-A0BE0010A10E}"/>
    <cellStyle name="Output 3 2 2 6 2" xfId="6035" xr:uid="{F027F8BD-5AFF-4791-B9A0-3A1BBAE5D5B3}"/>
    <cellStyle name="Output 3 2 2 7" xfId="3464" xr:uid="{6F442EAB-8E09-4B61-B0EA-58789B9F09A0}"/>
    <cellStyle name="Output 3 2 2 7 2" xfId="6363" xr:uid="{72B107D7-333B-4A71-A1A6-4068C40C1728}"/>
    <cellStyle name="Output 3 2 2 8" xfId="3984" xr:uid="{CCA0D9CD-DF2B-4B18-A551-F192880C66D3}"/>
    <cellStyle name="Output 3 2 2 8 2" xfId="6883" xr:uid="{99F0A19B-8A11-4436-951D-DF80080B9A4A}"/>
    <cellStyle name="Output 3 2 2 9" xfId="5522" xr:uid="{59169048-40F1-4425-82CE-6931DFACD44C}"/>
    <cellStyle name="Output 3 2 3" xfId="3090" xr:uid="{EBD8EDB3-B3B9-40B7-8C1D-FE19503D1B13}"/>
    <cellStyle name="Output 3 2 3 2" xfId="3690" xr:uid="{2DCBD6FF-06C6-41DF-B183-1B5A3D06A6B8}"/>
    <cellStyle name="Output 3 2 3 2 2" xfId="6589" xr:uid="{2E1B0C2C-12A5-4E6B-997C-5163F10DDFEA}"/>
    <cellStyle name="Output 3 2 3 3" xfId="3800" xr:uid="{4EBC8070-CC0C-4228-BFB1-E05198D4223B}"/>
    <cellStyle name="Output 3 2 3 3 2" xfId="6699" xr:uid="{00BABB92-AE62-4AC0-B11A-635026F03B61}"/>
    <cellStyle name="Output 3 2 3 4" xfId="3904" xr:uid="{2B2C1F22-7DD3-4734-9FA7-D1B15C73A87D}"/>
    <cellStyle name="Output 3 2 3 4 2" xfId="6803" xr:uid="{25CFECF5-202A-4F75-9D83-7FECC6F5832C}"/>
    <cellStyle name="Output 3 2 3 5" xfId="4027" xr:uid="{82123D8B-20EB-4A7E-851D-A19AC2C9F542}"/>
    <cellStyle name="Output 3 2 3 5 2" xfId="6926" xr:uid="{48655826-251B-4479-9AC9-030448D0F8C4}"/>
    <cellStyle name="Output 3 2 3 6" xfId="4093" xr:uid="{6C44455C-6BF5-4732-B51C-1577239686ED}"/>
    <cellStyle name="Output 3 2 3 6 2" xfId="6992" xr:uid="{DA6626D6-EB22-4DE7-B7DB-AE22A43EB31E}"/>
    <cellStyle name="Output 3 2 3 7" xfId="3225" xr:uid="{53CC9C09-D46B-423F-AB01-03EE5A4704E4}"/>
    <cellStyle name="Output 3 2 3 7 2" xfId="6124" xr:uid="{8BC37E5F-93F2-4E90-9D13-7930F51D9F55}"/>
    <cellStyle name="Output 3 2 3 8" xfId="4176" xr:uid="{AD32BEE8-666E-4A20-938E-0985D7481C48}"/>
    <cellStyle name="Output 3 2 3 8 2" xfId="7075" xr:uid="{BC6ACDD0-84E9-44FA-B813-7B75A29C9CC9}"/>
    <cellStyle name="Output 3 2 3 9" xfId="5985" xr:uid="{76282CF9-4F86-4421-9CF2-60E03068A3F4}"/>
    <cellStyle name="Output 3 2 4" xfId="2511" xr:uid="{F7632D85-3D43-451A-9C1F-5E24FCB2588F}"/>
    <cellStyle name="Output 3 2 4 2" xfId="3625" xr:uid="{63B0676F-5ACA-4CA0-9326-C6448A9FFD07}"/>
    <cellStyle name="Output 3 2 4 2 2" xfId="6524" xr:uid="{63598FC2-86F9-44DB-8830-9E47D0380E8D}"/>
    <cellStyle name="Output 3 2 4 3" xfId="3569" xr:uid="{DC67742A-59AC-4118-8A3D-3F5AD371CB10}"/>
    <cellStyle name="Output 3 2 4 3 2" xfId="6468" xr:uid="{26003067-69C6-4163-B9F1-CA149B816D35}"/>
    <cellStyle name="Output 3 2 4 4" xfId="2038" xr:uid="{34FC83C0-1F51-4BFC-B732-6205CF60FA27}"/>
    <cellStyle name="Output 3 2 4 4 2" xfId="4920" xr:uid="{0654CFAA-5F0B-4641-8D53-174AC1462C83}"/>
    <cellStyle name="Output 3 2 4 5" xfId="3956" xr:uid="{F240B6D9-0650-4A98-BB39-995BA943C2C2}"/>
    <cellStyle name="Output 3 2 4 5 2" xfId="6855" xr:uid="{C1A3CCD5-E3A2-42D2-978E-F461601F364B}"/>
    <cellStyle name="Output 3 2 4 6" xfId="3584" xr:uid="{14568A73-D1FA-48B1-890B-F23F6925F806}"/>
    <cellStyle name="Output 3 2 4 6 2" xfId="6483" xr:uid="{C0A7AAF8-8308-48F7-AE3F-30B79FAAD852}"/>
    <cellStyle name="Output 3 2 4 7" xfId="3266" xr:uid="{0008F530-FC72-4D9F-BAC5-B16F8878328E}"/>
    <cellStyle name="Output 3 2 4 7 2" xfId="6165" xr:uid="{C3E013DF-D830-4F4B-B163-AB9CBC42A8EB}"/>
    <cellStyle name="Output 3 2 4 8" xfId="3574" xr:uid="{14E5E48A-4E5A-46EF-AF6A-B703A429E380}"/>
    <cellStyle name="Output 3 2 4 8 2" xfId="6473" xr:uid="{F70D4570-D839-45A9-B78E-D6B8F586AD6E}"/>
    <cellStyle name="Output 3 2 4 9" xfId="5405" xr:uid="{E7998C2F-8732-4A2E-B281-65206405CBAB}"/>
    <cellStyle name="Output 3 2 5" xfId="3111" xr:uid="{D7DBDF66-A15D-43D9-8F56-1469B38A1C2B}"/>
    <cellStyle name="Output 3 2 5 2" xfId="3714" xr:uid="{A63AFD8F-03DA-4263-9B27-9022E8888C31}"/>
    <cellStyle name="Output 3 2 5 2 2" xfId="6613" xr:uid="{C7AFBB0B-F7B6-4A65-B8C6-FAC01F84F96C}"/>
    <cellStyle name="Output 3 2 5 3" xfId="3824" xr:uid="{02FC1571-5EFB-476A-86E5-F4CDC8EC8568}"/>
    <cellStyle name="Output 3 2 5 3 2" xfId="6723" xr:uid="{FD8D05B1-C3BE-40FE-9CC5-5D6AC1D0A31F}"/>
    <cellStyle name="Output 3 2 5 4" xfId="3928" xr:uid="{C285630F-3F64-4C31-AC00-3FF3FD6C91F2}"/>
    <cellStyle name="Output 3 2 5 4 2" xfId="6827" xr:uid="{56183D8C-4769-43B7-B0C8-A5629BC4D51E}"/>
    <cellStyle name="Output 3 2 5 5" xfId="3996" xr:uid="{375FE0EB-303C-401F-AB1D-658A94391C68}"/>
    <cellStyle name="Output 3 2 5 5 2" xfId="6895" xr:uid="{A4404972-D309-4747-8D0D-3CAB7BA8AF3E}"/>
    <cellStyle name="Output 3 2 5 6" xfId="4051" xr:uid="{428B942E-B4F5-4BA7-89A2-7B11787AF4FD}"/>
    <cellStyle name="Output 3 2 5 6 2" xfId="6950" xr:uid="{80F03A81-4C39-4E97-B6DA-742AFEECA1E6}"/>
    <cellStyle name="Output 3 2 5 7" xfId="4123" xr:uid="{3636E7C7-933F-481E-9051-55DFEFEA7975}"/>
    <cellStyle name="Output 3 2 5 7 2" xfId="7022" xr:uid="{D29F0EEE-6005-48E9-A3C6-97C049B68D6F}"/>
    <cellStyle name="Output 3 2 5 8" xfId="4200" xr:uid="{BDDFE8FE-9D07-4773-9186-61F30EADF980}"/>
    <cellStyle name="Output 3 2 5 8 2" xfId="7099" xr:uid="{717AD273-298A-4D45-944A-BB2F4F1D99DD}"/>
    <cellStyle name="Output 3 2 5 9" xfId="6009" xr:uid="{63465E31-F855-4F0F-A395-54BB521EB091}"/>
    <cellStyle name="Output 3 2 6" xfId="2207" xr:uid="{4C048478-9F69-4112-8655-972BA19F4B50}"/>
    <cellStyle name="Output 3 2 6 2" xfId="5089" xr:uid="{6C4EBCCE-C327-4E83-A782-418BAB67F826}"/>
    <cellStyle name="Output 3 2 7" xfId="3264" xr:uid="{3C04C871-4189-4859-90B3-7AA3BA32B9EC}"/>
    <cellStyle name="Output 3 2 7 2" xfId="6163" xr:uid="{246A4DD6-9C73-4E58-86E5-6F2CFC417800}"/>
    <cellStyle name="Output 3 2 8" xfId="3624" xr:uid="{2064CBD2-EE0A-4198-9381-771B339362C2}"/>
    <cellStyle name="Output 3 2 8 2" xfId="6523" xr:uid="{56E0586B-398F-490B-A925-2168CAC71CFE}"/>
    <cellStyle name="Output 3 2 9" xfId="3224" xr:uid="{49E8C586-70AE-4041-9AF1-155E03FE7391}"/>
    <cellStyle name="Output 3 2 9 2" xfId="6123" xr:uid="{4945FFE6-1111-4190-B92B-64779125873E}"/>
    <cellStyle name="Output 3 3" xfId="1113" xr:uid="{00000000-0005-0000-0000-00004A010000}"/>
    <cellStyle name="Output 3 3 2" xfId="3413" xr:uid="{3537A207-39BB-4811-9121-DF1AE29A531A}"/>
    <cellStyle name="Output 3 3 2 2" xfId="6312" xr:uid="{5528BCF5-242E-48C0-92AC-4F652F55438B}"/>
    <cellStyle name="Output 3 3 3" xfId="3299" xr:uid="{37CFD1C8-0CE3-44DD-A81F-5F6C4F99779E}"/>
    <cellStyle name="Output 3 3 3 2" xfId="6198" xr:uid="{B23D0B17-F566-4B4D-B72B-984E11ACAA6A}"/>
    <cellStyle name="Output 3 3 4" xfId="3518" xr:uid="{E8C41A0D-A94A-45DE-9CAF-E2B22A60831C}"/>
    <cellStyle name="Output 3 3 4 2" xfId="6417" xr:uid="{6C51273F-0642-4A5B-AC33-B024C529876F}"/>
    <cellStyle name="Output 3 3 5" xfId="1741" xr:uid="{28194434-4B8D-462C-9530-E433D3A40AF9}"/>
    <cellStyle name="Output 3 3 5 2" xfId="4620" xr:uid="{A6EBB801-E5DB-487A-BCAC-7EBB472FD505}"/>
    <cellStyle name="Output 3 3 6" xfId="3496" xr:uid="{4CBC6B22-1197-49A4-9FE8-9E96CA4DFA08}"/>
    <cellStyle name="Output 3 3 6 2" xfId="6395" xr:uid="{BE554711-753B-4288-BF35-F5B915557502}"/>
    <cellStyle name="Output 3 3 7" xfId="3461" xr:uid="{58CAAB54-4947-43F9-BA7E-1544DEC29DDD}"/>
    <cellStyle name="Output 3 3 7 2" xfId="6360" xr:uid="{11AADB34-9E40-4376-BFDC-CBF9F2496C40}"/>
    <cellStyle name="Output 3 3 8" xfId="3491" xr:uid="{A48C6186-369D-4B63-B885-33734DBB72C2}"/>
    <cellStyle name="Output 3 3 8 2" xfId="6390" xr:uid="{43679AFB-2DB7-43C0-B9A0-4CEF55106457}"/>
    <cellStyle name="Output 3 3 9" xfId="5309" xr:uid="{98EA1D9D-0A42-4D15-ABD6-95CB68FC124B}"/>
    <cellStyle name="Output 3 4" xfId="1301" xr:uid="{00000000-0005-0000-0000-00004B010000}"/>
    <cellStyle name="Output 3 4 2" xfId="1770" xr:uid="{C7384A67-BAEA-46E9-B5D3-E18438728860}"/>
    <cellStyle name="Output 3 4 2 2" xfId="4650" xr:uid="{B2760EDC-D4B0-4BEB-8D16-ABF3DB1CA803}"/>
    <cellStyle name="Output 3 4 3" xfId="3324" xr:uid="{5695DB72-285C-4530-BC43-A584AF90721E}"/>
    <cellStyle name="Output 3 4 3 2" xfId="6223" xr:uid="{9DEB313D-53C2-428D-B0C8-590C6B8F0030}"/>
    <cellStyle name="Output 3 4 4" xfId="3470" xr:uid="{59DBFBD5-80FF-4A56-9F1F-DAC1085CCCCA}"/>
    <cellStyle name="Output 3 4 4 2" xfId="6369" xr:uid="{2A5C187D-69E1-4854-B975-524059B006C9}"/>
    <cellStyle name="Output 3 4 5" xfId="3600" xr:uid="{C8E96707-8677-4FA8-A2A1-277551E370E0}"/>
    <cellStyle name="Output 3 4 5 2" xfId="6499" xr:uid="{CCE54C4A-FE9A-40E1-B2D7-510EA643518D}"/>
    <cellStyle name="Output 3 4 6" xfId="2010" xr:uid="{2EA173ED-C224-49AD-AA2A-E06AFC730F0A}"/>
    <cellStyle name="Output 3 4 6 2" xfId="4892" xr:uid="{1CB8EB53-9959-4161-A2EC-92EA3B4274CE}"/>
    <cellStyle name="Output 3 4 7" xfId="3472" xr:uid="{226BD00E-42CE-4C50-834B-35531BF11EEE}"/>
    <cellStyle name="Output 3 4 7 2" xfId="6371" xr:uid="{8DD758E9-0312-4393-B09E-42B4D325A94C}"/>
    <cellStyle name="Output 3 4 8" xfId="3188" xr:uid="{103B6BD9-EABB-4A4F-A05F-B3FA6B4CA990}"/>
    <cellStyle name="Output 3 4 8 2" xfId="6087" xr:uid="{751F1BC9-3E6D-41BB-953A-6EAA67A3E2FC}"/>
    <cellStyle name="Output 3 4 9" xfId="5200" xr:uid="{F3A3F8EA-4D4B-47F9-A824-AA926AA14D51}"/>
    <cellStyle name="Output 3 5" xfId="1119" xr:uid="{00000000-0005-0000-0000-00004C010000}"/>
    <cellStyle name="Output 3 5 2" xfId="1751" xr:uid="{960716F8-7158-4E8E-8512-9B6D1A08D78D}"/>
    <cellStyle name="Output 3 5 2 2" xfId="4631" xr:uid="{183B349B-DEB0-4BA8-9FF7-799573458096}"/>
    <cellStyle name="Output 3 5 3" xfId="3772" xr:uid="{E10486FF-B169-45E6-AB56-E34F0E99A672}"/>
    <cellStyle name="Output 3 5 3 2" xfId="6671" xr:uid="{B139F43C-9C88-467F-B8A1-428913A59339}"/>
    <cellStyle name="Output 3 5 4" xfId="3876" xr:uid="{643E5084-175D-4128-BD1B-6D84C9BB2F34}"/>
    <cellStyle name="Output 3 5 4 2" xfId="6775" xr:uid="{5CDD79F3-187F-459C-BC75-A1BF98A628FE}"/>
    <cellStyle name="Output 3 5 5" xfId="3441" xr:uid="{347C2FC9-0590-4D1C-80DC-202D4A1DE38C}"/>
    <cellStyle name="Output 3 5 5 2" xfId="6340" xr:uid="{8D26C62F-9218-4A00-A1F0-85932C209B7C}"/>
    <cellStyle name="Output 3 5 6" xfId="4083" xr:uid="{A82FA46C-7A26-41DD-845A-A627A5888F08}"/>
    <cellStyle name="Output 3 5 6 2" xfId="6982" xr:uid="{45F458AD-93D5-45ED-B248-9E610ED0ACBD}"/>
    <cellStyle name="Output 3 5 7" xfId="3751" xr:uid="{D3904580-1C27-48B4-8452-4FBC0D765F7C}"/>
    <cellStyle name="Output 3 5 7 2" xfId="6650" xr:uid="{CB956B05-E959-4F37-B4FA-A2D7B1C897F7}"/>
    <cellStyle name="Output 3 5 8" xfId="4148" xr:uid="{263664C5-9180-48C6-9212-A9EBBB5D5FB1}"/>
    <cellStyle name="Output 3 5 8 2" xfId="7047" xr:uid="{C7F2AFDB-B64D-42C3-9035-C993CAEF4F74}"/>
    <cellStyle name="Output 3 5 9" xfId="5957" xr:uid="{1B6786A7-695D-42D9-A93D-0DBAA60B91A1}"/>
    <cellStyle name="Output 3 6" xfId="1334" xr:uid="{00000000-0005-0000-0000-00004D010000}"/>
    <cellStyle name="Output 3 6 2" xfId="3128" xr:uid="{18925AB3-75A6-4BE0-AE5F-D4A3C8BD0250}"/>
    <cellStyle name="Output 3 6 2 2" xfId="6027" xr:uid="{D6F646CC-3E3A-4020-A92D-A770555D1A33}"/>
    <cellStyle name="Output 3 6 3" xfId="3771" xr:uid="{DD25FA2F-D7AB-416B-80FA-6560C860DAA7}"/>
    <cellStyle name="Output 3 6 3 2" xfId="6670" xr:uid="{92260610-67CC-4471-98C0-EE9DA0E41D6E}"/>
    <cellStyle name="Output 3 6 4" xfId="3875" xr:uid="{EBEDEF03-7131-4AF9-92CD-13B8F63B51CA}"/>
    <cellStyle name="Output 3 6 4 2" xfId="6774" xr:uid="{488842DB-3B68-4CA6-97BF-1838E48ECC4F}"/>
    <cellStyle name="Output 3 6 5" xfId="3980" xr:uid="{670BE114-085B-4556-86B6-EE158EE6B514}"/>
    <cellStyle name="Output 3 6 5 2" xfId="6879" xr:uid="{C2588CA7-619C-41DE-8653-007F6937B3AD}"/>
    <cellStyle name="Output 3 6 6" xfId="3658" xr:uid="{6A47A677-E55A-4552-B2D9-95026E151115}"/>
    <cellStyle name="Output 3 6 6 2" xfId="6557" xr:uid="{769B201A-0883-4F9A-8210-6FF3B78E4D96}"/>
    <cellStyle name="Output 3 6 7" xfId="3961" xr:uid="{944A90C6-9003-420B-83A0-79181FB324F0}"/>
    <cellStyle name="Output 3 6 7 2" xfId="6860" xr:uid="{4B0242B5-C481-4CAB-ABF3-8631201EDE3F}"/>
    <cellStyle name="Output 3 6 8" xfId="4147" xr:uid="{CC4AFAF3-3940-46C3-B029-65E3E7096A5F}"/>
    <cellStyle name="Output 3 6 8 2" xfId="7046" xr:uid="{E9C92AFD-83AC-4989-8AB3-F1DDA3105E9A}"/>
    <cellStyle name="Output 3 6 9" xfId="5956" xr:uid="{0D238AAC-A211-4DD8-AF0B-1D5AD8388880}"/>
    <cellStyle name="Output 3 7" xfId="1916" xr:uid="{089B1C74-C950-419F-B887-376C963FF91F}"/>
    <cellStyle name="Output 3 7 2" xfId="4798" xr:uid="{7B3BA3CD-CB7A-447B-9D25-1ED9CE537192}"/>
    <cellStyle name="Output 3 8" xfId="2029" xr:uid="{32CB6C9B-4C51-4B6A-B74E-DBB9C8C2C424}"/>
    <cellStyle name="Output 3 8 2" xfId="4911" xr:uid="{E2F55942-603A-4746-955B-9B69E93822F1}"/>
    <cellStyle name="Output 3 9" xfId="2006" xr:uid="{DAEA8AD0-2496-45BA-A700-F07E72E37B90}"/>
    <cellStyle name="Output 3 9 2" xfId="4888" xr:uid="{2A36D641-D591-4517-B887-AAF636059462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1" xfId="7280" xr:uid="{78194609-A707-47E9-95EC-B049E1992424}"/>
    <cellStyle name="Output 5 2" xfId="2521" xr:uid="{7F5F23F5-FD29-42C9-8F0D-B4F08CF9EA24}"/>
    <cellStyle name="Output 5 2 2" xfId="3639" xr:uid="{25C874AD-0AB5-4539-B49D-C5DE2C4FE846}"/>
    <cellStyle name="Output 5 2 2 2" xfId="6538" xr:uid="{00C9B571-8C76-4247-8287-C9E2318B300F}"/>
    <cellStyle name="Output 5 2 3" xfId="3626" xr:uid="{77ECBF48-8401-4E23-859C-E25F6A9F85BF}"/>
    <cellStyle name="Output 5 2 3 2" xfId="6525" xr:uid="{9538A38C-67D3-46E7-BD99-B27FBBAD274D}"/>
    <cellStyle name="Output 5 2 4" xfId="3425" xr:uid="{FDADDE33-573F-453F-800E-D8403C51AFC8}"/>
    <cellStyle name="Output 5 2 4 2" xfId="6324" xr:uid="{2CC84C91-06E8-4585-A936-D4A7933E3807}"/>
    <cellStyle name="Output 5 2 5" xfId="3970" xr:uid="{E6C2EF58-F502-4E91-B7D9-98EAD1846266}"/>
    <cellStyle name="Output 5 2 5 2" xfId="6869" xr:uid="{B8D33193-380E-4102-ACF7-2F68173977F8}"/>
    <cellStyle name="Output 5 2 6" xfId="3447" xr:uid="{BAAB80B0-F8FC-4C18-80C9-1B17CCCE1113}"/>
    <cellStyle name="Output 5 2 6 2" xfId="6346" xr:uid="{E090F67E-58DE-43F2-BB08-F676BFA98247}"/>
    <cellStyle name="Output 5 2 7" xfId="4066" xr:uid="{0794A9D5-0AED-49E1-89C2-F9E7459B1793}"/>
    <cellStyle name="Output 5 2 7 2" xfId="6965" xr:uid="{E7A0637F-A621-4E08-A0B1-0CEC8605A32B}"/>
    <cellStyle name="Output 5 2 8" xfId="3969" xr:uid="{0DFB505C-E1C2-45E9-82DF-AC56D2C98498}"/>
    <cellStyle name="Output 5 2 8 2" xfId="6868" xr:uid="{64F5E58B-F41F-4B29-89C4-F6BB10FB6FD6}"/>
    <cellStyle name="Output 5 2 9" xfId="5417" xr:uid="{4CB43534-ACB5-4E57-853C-E0B30DC02D6F}"/>
    <cellStyle name="Output 5 3" xfId="3066" xr:uid="{B2C7D451-137B-444C-8803-F57348A94F0F}"/>
    <cellStyle name="Output 5 3 2" xfId="3126" xr:uid="{1A9565B0-011E-4C83-9F4B-28CA8E324031}"/>
    <cellStyle name="Output 5 3 2 2" xfId="6025" xr:uid="{0493025F-6014-47FF-8EF6-92EF4D673FD0}"/>
    <cellStyle name="Output 5 3 3" xfId="3775" xr:uid="{B0A03C78-C156-4369-B07D-269D744E5657}"/>
    <cellStyle name="Output 5 3 3 2" xfId="6674" xr:uid="{465C1141-D7B9-4882-9E8F-EF25FC5BCD19}"/>
    <cellStyle name="Output 5 3 4" xfId="3879" xr:uid="{DD9B632C-902E-4C58-8E03-5DC79A3693B6}"/>
    <cellStyle name="Output 5 3 4 2" xfId="6778" xr:uid="{F23A29CD-8FE0-4D84-BA30-451345DE4FDA}"/>
    <cellStyle name="Output 5 3 5" xfId="4002" xr:uid="{A4A20B56-C3A6-42B7-BC9E-0C8A21FAEC00}"/>
    <cellStyle name="Output 5 3 5 2" xfId="6901" xr:uid="{8BA9870E-2563-4B8E-B8E6-1D2725BB5052}"/>
    <cellStyle name="Output 5 3 6" xfId="4084" xr:uid="{04F0CAE5-A942-4C22-9E38-465DDE04FDF3}"/>
    <cellStyle name="Output 5 3 6 2" xfId="6983" xr:uid="{F831979D-6DA7-4AAA-B7FA-3F2E4F243E9B}"/>
    <cellStyle name="Output 5 3 7" xfId="3862" xr:uid="{5914724F-8D92-47C4-B615-AB5D27CF45A3}"/>
    <cellStyle name="Output 5 3 7 2" xfId="6761" xr:uid="{7C0FCFED-1B47-4AFC-8F7D-8FFD491DF824}"/>
    <cellStyle name="Output 5 3 8" xfId="4151" xr:uid="{7E2BBAB3-C0EA-4E45-B872-A0F36C60F92F}"/>
    <cellStyle name="Output 5 3 8 2" xfId="7050" xr:uid="{3D85F5AA-1CA0-453E-A5E8-F16E0336A243}"/>
    <cellStyle name="Output 5 3 9" xfId="5960" xr:uid="{FF5F2660-7CE3-4365-8A05-4E8A32751378}"/>
    <cellStyle name="Output 5 4" xfId="3120" xr:uid="{8D1E4411-39DF-44C2-A9AF-3DD3EB1558AE}"/>
    <cellStyle name="Output 5 4 2" xfId="3724" xr:uid="{A7DEB80F-287F-4C6B-BA8A-150A7C1224CC}"/>
    <cellStyle name="Output 5 4 2 2" xfId="6623" xr:uid="{85173E98-1D76-42F7-B85E-C386434459F4}"/>
    <cellStyle name="Output 5 4 3" xfId="3834" xr:uid="{FE8BED62-5B4A-48F4-B0F5-DF4BEE90B21D}"/>
    <cellStyle name="Output 5 4 3 2" xfId="6733" xr:uid="{53995E98-CC45-4582-A547-FDF7D0FEF64D}"/>
    <cellStyle name="Output 5 4 4" xfId="3938" xr:uid="{461B35B9-0AF3-4BE1-806D-6E92267BCCA4}"/>
    <cellStyle name="Output 5 4 4 2" xfId="6837" xr:uid="{C17C4443-F9BF-4E6C-92DF-3EF5DF31C28D}"/>
    <cellStyle name="Output 5 4 5" xfId="4061" xr:uid="{4764B549-024C-4191-925F-364469B1D62B}"/>
    <cellStyle name="Output 5 4 5 2" xfId="6960" xr:uid="{3D319DB2-167E-403E-AC23-94B723C642D5}"/>
    <cellStyle name="Output 5 4 6" xfId="4102" xr:uid="{86FE2DE8-731C-44C3-AFEA-D5E19B987475}"/>
    <cellStyle name="Output 5 4 6 2" xfId="7001" xr:uid="{ED9A6680-25D8-405E-AEF5-F6BF55C83CFD}"/>
    <cellStyle name="Output 5 4 7" xfId="4133" xr:uid="{35D6A510-2CEC-49D4-9960-BD1A94F1AF60}"/>
    <cellStyle name="Output 5 4 7 2" xfId="7032" xr:uid="{776AEC53-D737-461C-984B-3E9CDC3B6ADA}"/>
    <cellStyle name="Output 5 4 8" xfId="4210" xr:uid="{5FC07306-181C-450C-85DD-CDBA368A7682}"/>
    <cellStyle name="Output 5 4 8 2" xfId="7109" xr:uid="{C9B2DCC7-6219-433E-A967-CA55EF7A1120}"/>
    <cellStyle name="Output 5 4 9" xfId="6019" xr:uid="{67440755-C5AF-4712-9B40-E6713FA0DEAC}"/>
    <cellStyle name="Output 5 5" xfId="2326" xr:uid="{2B3C92EF-32EE-4F11-B6C1-352042385F10}"/>
    <cellStyle name="Output 5 5 2" xfId="3272" xr:uid="{3F1B81AA-6451-424A-99AC-060C917F2338}"/>
    <cellStyle name="Output 5 5 2 2" xfId="6171" xr:uid="{615EE818-0A7E-472B-BADD-F563ECA307A4}"/>
    <cellStyle name="Output 5 5 3" xfId="1729" xr:uid="{A23F3D70-150C-4C68-A78E-10561BEBE14F}"/>
    <cellStyle name="Output 5 5 3 2" xfId="4608" xr:uid="{5B5D1495-6E24-4088-B899-1F1803466463}"/>
    <cellStyle name="Output 5 5 4" xfId="3627" xr:uid="{45177111-5D54-48E1-9E22-C43A84C2CB81}"/>
    <cellStyle name="Output 5 5 4 2" xfId="6526" xr:uid="{B27DF41B-AA2F-4D01-A4ED-E185233B889A}"/>
    <cellStyle name="Output 5 5 5" xfId="3482" xr:uid="{6E4AD6E7-20B1-4EED-B38F-1024D7518696}"/>
    <cellStyle name="Output 5 5 5 2" xfId="6381" xr:uid="{5E300D76-91BC-4DB4-8485-372176DAF065}"/>
    <cellStyle name="Output 5 5 6" xfId="3286" xr:uid="{0B9B2C48-269A-45B7-8203-8A634B3B8BDD}"/>
    <cellStyle name="Output 5 5 6 2" xfId="6185" xr:uid="{A66C7C90-AB96-4736-B9C2-B35EEE2C37E5}"/>
    <cellStyle name="Output 5 5 7" xfId="3953" xr:uid="{FDE25A0B-0792-46E6-A85A-30BEE1D7D1ED}"/>
    <cellStyle name="Output 5 5 7 2" xfId="6852" xr:uid="{9D49B07E-6149-4A51-BB49-2452E0CD33B6}"/>
    <cellStyle name="Output 5 5 8" xfId="3945" xr:uid="{AEECD687-48CF-4432-934D-AA999AB05E20}"/>
    <cellStyle name="Output 5 5 8 2" xfId="6844" xr:uid="{C26567E5-6D8F-4273-9759-18314CAAD701}"/>
    <cellStyle name="Output 5 5 9" xfId="5214" xr:uid="{68435E77-529D-41DA-A235-12AF166049C5}"/>
    <cellStyle name="Output 5 6" xfId="2102" xr:uid="{0EA652D2-319F-49B7-B1BD-B95547AF82BA}"/>
    <cellStyle name="Output 5 6 2" xfId="4984" xr:uid="{A386F05D-0239-453A-AFB5-675D8F48A34B}"/>
    <cellStyle name="Output 5 7" xfId="3206" xr:uid="{3CE7BC97-C3A7-4413-B3D2-9DA2DE5BB588}"/>
    <cellStyle name="Output 5 7 2" xfId="6105" xr:uid="{41EAF9C4-218F-4833-8C02-B4A9FDE7F63B}"/>
    <cellStyle name="Output 5 8" xfId="3159" xr:uid="{49F44ECF-3F44-41B9-BFE0-B4E4E8623039}"/>
    <cellStyle name="Output 5 8 2" xfId="6058" xr:uid="{C713E2A8-4539-4505-A3A4-040F190101AA}"/>
    <cellStyle name="Output 5 9" xfId="3424" xr:uid="{7CBAB935-CCE1-4DD5-9B8F-3CA0B61BD36C}"/>
    <cellStyle name="Output 5 9 2" xfId="6323" xr:uid="{0868070A-2E98-4952-A8CE-0A245EE7BDCF}"/>
    <cellStyle name="Output 6" xfId="1318" xr:uid="{00000000-0005-0000-0000-000050010000}"/>
    <cellStyle name="Output 6 2" xfId="3636" xr:uid="{6F7E5DC8-9D92-47C2-ABEC-FBD766F45FEA}"/>
    <cellStyle name="Output 6 2 2" xfId="6535" xr:uid="{19B773FE-473A-4E0A-84C8-48C1AE7D8FEF}"/>
    <cellStyle name="Output 6 3" xfId="3524" xr:uid="{E74F8F0C-D1A6-4F94-B1B0-C3D92494974C}"/>
    <cellStyle name="Output 6 3 2" xfId="6423" xr:uid="{BC70AD2F-C267-41CB-84CE-E9BCEC4663A7}"/>
    <cellStyle name="Output 6 4" xfId="2042" xr:uid="{1CFA4F23-AA89-4E5C-A374-1C8CC26BD150}"/>
    <cellStyle name="Output 6 4 2" xfId="4924" xr:uid="{B81E4AEA-5F8B-49C6-8093-CE999FB4E939}"/>
    <cellStyle name="Output 6 5" xfId="3968" xr:uid="{AF8CA652-D329-4AB7-8DBA-6DA620F5F1C4}"/>
    <cellStyle name="Output 6 5 2" xfId="6867" xr:uid="{0D72A513-AE33-4E42-AB79-24395325B294}"/>
    <cellStyle name="Output 6 6" xfId="3338" xr:uid="{82D56E4A-D047-499D-A0B4-1A553973C2E3}"/>
    <cellStyle name="Output 6 6 2" xfId="6237" xr:uid="{3214BD8E-D015-49AF-A905-A07891AD859F}"/>
    <cellStyle name="Output 6 7" xfId="4065" xr:uid="{A2365614-AD05-4D9D-A086-F333E3CA6BCC}"/>
    <cellStyle name="Output 6 7 2" xfId="6964" xr:uid="{37BD8674-C291-4D53-B965-1AB5599EDABF}"/>
    <cellStyle name="Output 6 8" xfId="3543" xr:uid="{10F132DD-0E5A-4AED-AD19-23C8A8C7712F}"/>
    <cellStyle name="Output 6 8 2" xfId="6442" xr:uid="{51DF571C-DF97-43F5-8130-B54814A5EAEC}"/>
    <cellStyle name="Output 6 9" xfId="5186" xr:uid="{50675ADF-732A-4CFF-AEA5-D16D99FA139A}"/>
    <cellStyle name="Output 7" xfId="1120" xr:uid="{00000000-0005-0000-0000-000051010000}"/>
    <cellStyle name="Output 7 2" xfId="3613" xr:uid="{3134CD35-E0ED-4D3F-91BA-BCDDACD3C01D}"/>
    <cellStyle name="Output 7 2 2" xfId="6512" xr:uid="{16205624-F019-4785-A774-D2009600E81A}"/>
    <cellStyle name="Output 7 3" xfId="3248" xr:uid="{BD929A21-4A2B-4ADC-821F-CB012998FE8E}"/>
    <cellStyle name="Output 7 3 2" xfId="6147" xr:uid="{CC90D669-BBC7-48EB-B047-00A6BF6E5FA7}"/>
    <cellStyle name="Output 7 4" xfId="3417" xr:uid="{618C7FBD-3346-4CB9-8F14-29748ABDD12C}"/>
    <cellStyle name="Output 7 4 2" xfId="6316" xr:uid="{AA389D4C-6BB4-4605-87D4-74DC7983BEDF}"/>
    <cellStyle name="Output 7 5" xfId="3944" xr:uid="{2ED0417C-7E6B-4402-9700-26AF1AE1A4C1}"/>
    <cellStyle name="Output 7 5 2" xfId="6843" xr:uid="{93F73CE8-9A37-4BFB-907E-5B537496E05D}"/>
    <cellStyle name="Output 7 6" xfId="3958" xr:uid="{89BF3AD9-6B26-439B-A8D9-C72B8C7A4398}"/>
    <cellStyle name="Output 7 6 2" xfId="6857" xr:uid="{3566D54C-BD08-4CD6-BD98-5985C84937B0}"/>
    <cellStyle name="Output 7 7" xfId="4076" xr:uid="{7DBF86C0-1D33-47E3-AE53-5A3199277628}"/>
    <cellStyle name="Output 7 7 2" xfId="6975" xr:uid="{AF83CBAC-E9AC-43B2-9AF3-4B5FE8DA6D32}"/>
    <cellStyle name="Output 7 8" xfId="2078" xr:uid="{C5CCBED3-557E-48F6-9E34-112C9E3112C0}"/>
    <cellStyle name="Output 7 8 2" xfId="4960" xr:uid="{C655998A-D756-46AA-932C-34D1D2159D01}"/>
    <cellStyle name="Output 7 9" xfId="5411" xr:uid="{EBD53B39-AE10-4F61-AFED-4D7F99D35DBC}"/>
    <cellStyle name="Output 8" xfId="1306" xr:uid="{00000000-0005-0000-0000-000052010000}"/>
    <cellStyle name="Output 8 2" xfId="3704" xr:uid="{B37C25AA-B9CE-46A8-9160-CC6602DE6F2D}"/>
    <cellStyle name="Output 8 2 2" xfId="6603" xr:uid="{1D84D7F3-CBA3-4704-9463-FC81557EE940}"/>
    <cellStyle name="Output 8 3" xfId="3814" xr:uid="{B446D565-E63E-43CB-86C3-E1C1D68BB345}"/>
    <cellStyle name="Output 8 3 2" xfId="6713" xr:uid="{AC778171-4B46-4979-9135-C6D9795C7A5A}"/>
    <cellStyle name="Output 8 4" xfId="3918" xr:uid="{02CB0413-4DB9-4F30-94C3-9EFFB45785AD}"/>
    <cellStyle name="Output 8 4 2" xfId="6817" xr:uid="{0E2CA73B-B1C0-41A1-A67D-A4C48D8F3765}"/>
    <cellStyle name="Output 8 5" xfId="3994" xr:uid="{CC0FA67C-008B-4678-B701-6FF11121FB03}"/>
    <cellStyle name="Output 8 5 2" xfId="6893" xr:uid="{B042419D-001F-4072-A370-C8FF1DA02FAF}"/>
    <cellStyle name="Output 8 6" xfId="4041" xr:uid="{9A12901C-DA18-415B-941B-A504BE21138C}"/>
    <cellStyle name="Output 8 6 2" xfId="6940" xr:uid="{ABE90B55-F7BC-4953-BCBD-D348797FFDBC}"/>
    <cellStyle name="Output 8 7" xfId="4113" xr:uid="{6255E5A5-4133-4D21-AF7E-FBE64D620C50}"/>
    <cellStyle name="Output 8 7 2" xfId="7012" xr:uid="{B3C05E1D-1A93-461D-9E09-FB1AD462DC60}"/>
    <cellStyle name="Output 8 8" xfId="4190" xr:uid="{4B9B6DA5-AD49-42EF-BB0E-2ECA3E763C40}"/>
    <cellStyle name="Output 8 8 2" xfId="7089" xr:uid="{38E7B0C4-796C-4ABF-9947-ADC10B515C2D}"/>
    <cellStyle name="Output 8 9" xfId="5999" xr:uid="{A24C6081-26C9-4DC2-87C0-0B49D0DD1135}"/>
    <cellStyle name="Output 9" xfId="1323" xr:uid="{00000000-0005-0000-0000-000053010000}"/>
    <cellStyle name="Output 9 2" xfId="4628" xr:uid="{2E847CD9-F8AC-436F-96CE-673BE713C54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1" xfId="4219" xr:uid="{B14BFB34-EB4A-47EE-AFA6-AC4290A531D1}"/>
    <cellStyle name="Valuta 12" xfId="1358" xr:uid="{A03D6D66-3C17-467F-BFC6-F3A51B306C15}"/>
    <cellStyle name="Valuta 13" xfId="7113" xr:uid="{CF21679E-8C87-4F62-95C3-7ABFC2C07B62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3" xfId="2975" xr:uid="{0C66DD1C-5322-4426-AED5-AFD41717C121}"/>
    <cellStyle name="Valuta 2 10 2 2 4" xfId="7711" xr:uid="{23C858C1-AC24-4F55-AC1B-CB9D7E781A07}"/>
    <cellStyle name="Valuta 2 10 2 3" xfId="2629" xr:uid="{8219A258-A4CC-498B-BE21-63B14DABF1CA}"/>
    <cellStyle name="Valuta 2 10 2 3 2" xfId="5525" xr:uid="{F4923C1D-849B-46B1-868E-E824DE01707A}"/>
    <cellStyle name="Valuta 2 10 2 4" xfId="2210" xr:uid="{55227194-F4F5-4FFA-A078-6BD225C31B88}"/>
    <cellStyle name="Valuta 2 10 2 4 2" xfId="5092" xr:uid="{CCCF0D6B-4903-494B-A5B6-6935D6A7BCE9}"/>
    <cellStyle name="Valuta 2 10 2 5" xfId="4522" xr:uid="{6A715AF0-35C8-485F-BC8B-637C7DBEBE19}"/>
    <cellStyle name="Valuta 2 10 2 6" xfId="1644" xr:uid="{0EFFE557-11BD-46C6-BDAF-56E0D5A4BF1E}"/>
    <cellStyle name="Valuta 2 10 2 7" xfId="7374" xr:uid="{CCC72F4E-91F1-4C56-B19A-65B91DC89EFF}"/>
    <cellStyle name="Valuta 2 10 3" xfId="1210" xr:uid="{00000000-0005-0000-0000-00009B010000}"/>
    <cellStyle name="Valuta 2 10 3 2" xfId="5700" xr:uid="{6D6F0152-8B33-412A-B2F3-FDE742676D9E}"/>
    <cellStyle name="Valuta 2 10 3 3" xfId="2808" xr:uid="{AA75BECD-64C6-43EC-AAF0-872BD0205DFE}"/>
    <cellStyle name="Valuta 2 10 3 4" xfId="7544" xr:uid="{92C09B55-99FB-468B-8C88-D16A56660CCE}"/>
    <cellStyle name="Valuta 2 10 4" xfId="844" xr:uid="{00000000-0005-0000-0000-00009C010000}"/>
    <cellStyle name="Valuta 2 10 4 2" xfId="5312" xr:uid="{E79BE425-2E29-495C-BEDA-99C826393EA3}"/>
    <cellStyle name="Valuta 2 10 4 3" xfId="2421" xr:uid="{D2F5B1FF-8C84-4B1E-AD31-82698B162EF9}"/>
    <cellStyle name="Valuta 2 10 5" xfId="1919" xr:uid="{647ED015-1FC2-4294-9C01-DDEB2D33C199}"/>
    <cellStyle name="Valuta 2 10 5 2" xfId="4801" xr:uid="{F49A470E-4EDC-4131-A1EA-2CC4DE7EB82B}"/>
    <cellStyle name="Valuta 2 10 6" xfId="4330" xr:uid="{6A8468C8-35BC-488E-94C1-B72037DFEBCE}"/>
    <cellStyle name="Valuta 2 10 7" xfId="1457" xr:uid="{EEB7126B-8665-48BF-AD32-519CDD517FAF}"/>
    <cellStyle name="Valuta 2 10 8" xfId="7202" xr:uid="{0D08FBCB-5ECF-4939-8378-205339DC410D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3" xfId="2895" xr:uid="{5B82B28C-4D04-4D3A-A656-A0C9582B8311}"/>
    <cellStyle name="Valuta 2 12 2 2 4" xfId="7631" xr:uid="{F727A2FF-EADC-408B-8A5A-A3D4E86F664A}"/>
    <cellStyle name="Valuta 2 12 2 3" xfId="2537" xr:uid="{51209D31-181D-418F-94DD-E2B0AE10BAFE}"/>
    <cellStyle name="Valuta 2 12 2 3 2" xfId="5433" xr:uid="{C6D40CE0-5AFF-4794-9296-235CE79A99CB}"/>
    <cellStyle name="Valuta 2 12 2 4" xfId="2118" xr:uid="{8D0E97BD-34D0-48FF-BFCA-9A2D5524C3C9}"/>
    <cellStyle name="Valuta 2 12 2 4 2" xfId="5000" xr:uid="{8BE27F96-3054-4C2D-B4A1-9CACDD1AD56C}"/>
    <cellStyle name="Valuta 2 12 2 5" xfId="4430" xr:uid="{8D991098-0B57-46C2-8DFC-BFDA6C053BBB}"/>
    <cellStyle name="Valuta 2 12 2 6" xfId="1555" xr:uid="{4D59ECFD-E1E5-47E6-82C9-D38B9548CBCB}"/>
    <cellStyle name="Valuta 2 12 2 7" xfId="7291" xr:uid="{85BD42CA-59F6-493C-A390-6230E361C8A7}"/>
    <cellStyle name="Valuta 2 12 3" xfId="1124" xr:uid="{00000000-0005-0000-0000-0000A1010000}"/>
    <cellStyle name="Valuta 2 12 3 2" xfId="5620" xr:uid="{DA758055-6FBD-4AFB-A937-CE30E061C515}"/>
    <cellStyle name="Valuta 2 12 3 3" xfId="2728" xr:uid="{D04D08B5-693F-45D5-896E-B2B432872A29}"/>
    <cellStyle name="Valuta 2 12 3 4" xfId="7464" xr:uid="{029467CB-7264-45F1-9763-78E97D96B8C3}"/>
    <cellStyle name="Valuta 2 12 4" xfId="762" xr:uid="{00000000-0005-0000-0000-0000A2010000}"/>
    <cellStyle name="Valuta 2 12 4 2" xfId="5216" xr:uid="{9EF06AD9-F452-4F03-90D3-D36E56F99B1A}"/>
    <cellStyle name="Valuta 2 12 4 3" xfId="2328" xr:uid="{73D5545A-BF06-438A-B6D2-695BFC5357BA}"/>
    <cellStyle name="Valuta 2 12 5" xfId="1820" xr:uid="{BA15BB0C-13B5-4AC7-9323-C6C547C4DA18}"/>
    <cellStyle name="Valuta 2 12 5 2" xfId="4701" xr:uid="{022C06F7-7EDB-45BC-B746-F32F5C1266FC}"/>
    <cellStyle name="Valuta 2 12 6" xfId="4237" xr:uid="{9BEFD666-51B5-45DB-9FD3-53EF4D576E24}"/>
    <cellStyle name="Valuta 2 12 7" xfId="1367" xr:uid="{4A1A2F89-35C8-46AB-B2E2-23DD51FF3A7C}"/>
    <cellStyle name="Valuta 2 12 8" xfId="7122" xr:uid="{E1F1EFDA-7D74-4943-8BF1-8043D4EF9AB4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3" xfId="2887" xr:uid="{79A90DC0-8B1A-4362-88B5-B6A10C1062A2}"/>
    <cellStyle name="Valuta 2 13 2 4" xfId="7623" xr:uid="{146F64C4-96FA-40DA-BEC2-C554F885C4EA}"/>
    <cellStyle name="Valuta 2 13 3" xfId="2524" xr:uid="{B699EB09-3732-43CC-AD87-EE4CC9C6AF47}"/>
    <cellStyle name="Valuta 2 13 3 2" xfId="5420" xr:uid="{A8602ACF-AB74-4A0D-9BD5-56B2B351F9D9}"/>
    <cellStyle name="Valuta 2 13 4" xfId="2105" xr:uid="{60AD5CCE-58B6-43C7-BDF1-8F3DC94DF4E3}"/>
    <cellStyle name="Valuta 2 13 4 2" xfId="4987" xr:uid="{4C9733A5-425B-4D3E-B54E-1484C0C43E58}"/>
    <cellStyle name="Valuta 2 13 5" xfId="4417" xr:uid="{E521E6E2-AC6C-4E40-B52B-A2040B15FA69}"/>
    <cellStyle name="Valuta 2 13 6" xfId="1543" xr:uid="{48B5C955-D32E-49EA-9654-4B13CDF8DA82}"/>
    <cellStyle name="Valuta 2 13 7" xfId="7282" xr:uid="{4D9D7230-AF51-4BE5-B2EF-C877D6A085E7}"/>
    <cellStyle name="Valuta 2 14" xfId="1106" xr:uid="{00000000-0005-0000-0000-0000A5010000}"/>
    <cellStyle name="Valuta 2 14 2" xfId="5611" xr:uid="{6D77EAAB-BC05-4990-8E3B-9990F7059E2E}"/>
    <cellStyle name="Valuta 2 14 3" xfId="2719" xr:uid="{1B4EC580-8D34-4C7C-A3D9-4C87F4EF8734}"/>
    <cellStyle name="Valuta 2 14 4" xfId="7456" xr:uid="{854F025E-AB2F-4950-A10A-3D433B70DF15}"/>
    <cellStyle name="Valuta 2 15" xfId="753" xr:uid="{00000000-0005-0000-0000-0000A6010000}"/>
    <cellStyle name="Valuta 2 15 2" xfId="5189" xr:uid="{3B9689F2-46E6-40A0-826F-5099137644F7}"/>
    <cellStyle name="Valuta 2 15 3" xfId="2304" xr:uid="{334D7F49-8372-4EF8-A1DE-2546AFEF9528}"/>
    <cellStyle name="Valuta 2 16" xfId="1754" xr:uid="{13C73A6F-FC24-46B8-9CB7-97CEEF3A48CB}"/>
    <cellStyle name="Valuta 2 16 2" xfId="4634" xr:uid="{04E47DDA-A5C9-4BB9-A7C9-A1A40B1712F9}"/>
    <cellStyle name="Valuta 2 17" xfId="4220" xr:uid="{5DA82951-5F85-49A5-B51D-FB58F6AE68BF}"/>
    <cellStyle name="Valuta 2 18" xfId="1359" xr:uid="{9FCE2FE4-525B-4C46-9D20-C880ED47B216}"/>
    <cellStyle name="Valuta 2 19" xfId="7114" xr:uid="{08A06ACC-3308-4147-BB7C-D6483B07AE09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3" xfId="2723" xr:uid="{C8321FAC-17D9-40B7-A5C9-166C0A843294}"/>
    <cellStyle name="Valuta 2 2 10 4" xfId="7460" xr:uid="{56C8F589-3319-4085-91B6-DEB65D2E9CD7}"/>
    <cellStyle name="Valuta 2 2 11" xfId="757" xr:uid="{00000000-0005-0000-0000-0000A9010000}"/>
    <cellStyle name="Valuta 2 2 11 2" xfId="5194" xr:uid="{26B691B2-833D-45AA-ADEA-827C5A1A864A}"/>
    <cellStyle name="Valuta 2 2 11 3" xfId="2309" xr:uid="{9BDFB95E-8FAE-4E51-9957-DD9B9CC300F3}"/>
    <cellStyle name="Valuta 2 2 12" xfId="1761" xr:uid="{74310830-B8F9-449A-88D1-C0DB65FF9504}"/>
    <cellStyle name="Valuta 2 2 12 2" xfId="4641" xr:uid="{6506C9D9-38DA-4810-B48B-FF001551E19A}"/>
    <cellStyle name="Valuta 2 2 13" xfId="4224" xr:uid="{6881E267-3401-4E97-840B-0B0B05685021}"/>
    <cellStyle name="Valuta 2 2 14" xfId="1363" xr:uid="{3B2845C4-A16B-4B7B-BA4D-7A2213E5FF76}"/>
    <cellStyle name="Valuta 2 2 15" xfId="7118" xr:uid="{B3ED5690-EF32-4724-B5F1-BB9E56D995B2}"/>
    <cellStyle name="Valuta 2 2 2" xfId="187" xr:uid="{00000000-0005-0000-0000-0000AA010000}"/>
    <cellStyle name="Valuta 2 2 2 10" xfId="4250" xr:uid="{25703FFE-6BB8-489D-827B-B252E5E55E72}"/>
    <cellStyle name="Valuta 2 2 2 11" xfId="1380" xr:uid="{3C6827DE-4BDA-4EDE-A9BD-66B1FBCFB1F7}"/>
    <cellStyle name="Valuta 2 2 2 12" xfId="7135" xr:uid="{A025C27C-CC71-4DAC-82F3-3BC81E81CEB3}"/>
    <cellStyle name="Valuta 2 2 2 2" xfId="217" xr:uid="{00000000-0005-0000-0000-0000AB010000}"/>
    <cellStyle name="Valuta 2 2 2 2 10" xfId="1404" xr:uid="{AE9072CE-2FAE-4745-9271-1E8EC5C02F95}"/>
    <cellStyle name="Valuta 2 2 2 2 11" xfId="7159" xr:uid="{8B3BEC7B-3C2D-49D4-A64F-AC6C67295506}"/>
    <cellStyle name="Valuta 2 2 2 2 2" xfId="258" xr:uid="{00000000-0005-0000-0000-0000AC010000}"/>
    <cellStyle name="Valuta 2 2 2 2 2 10" xfId="7199" xr:uid="{C751B054-3FA7-41D5-8A9F-D896C85E82B1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3" xfId="3052" xr:uid="{E0FED7A7-E562-4E75-AAB0-F53DA98B0A97}"/>
    <cellStyle name="Valuta 2 2 2 2 2 2 2 2 4" xfId="7788" xr:uid="{64CB5E37-9DCC-4E1B-81D9-A27569738A97}"/>
    <cellStyle name="Valuta 2 2 2 2 2 2 2 3" xfId="2711" xr:uid="{EAF4393A-3547-4D3A-9155-088AF4A22F1C}"/>
    <cellStyle name="Valuta 2 2 2 2 2 2 2 3 2" xfId="5607" xr:uid="{AC178BD5-7C69-4C0F-B3EB-AF4A75582CF0}"/>
    <cellStyle name="Valuta 2 2 2 2 2 2 2 4" xfId="2292" xr:uid="{6FE4CA93-1AA1-45C6-BB9F-B9E5263A9DC9}"/>
    <cellStyle name="Valuta 2 2 2 2 2 2 2 4 2" xfId="5174" xr:uid="{601ED6F2-6896-4F5A-B174-3AA70C466C3D}"/>
    <cellStyle name="Valuta 2 2 2 2 2 2 2 5" xfId="4604" xr:uid="{A30D63DC-675C-4A22-A035-0865817D3119}"/>
    <cellStyle name="Valuta 2 2 2 2 2 2 2 6" xfId="1725" xr:uid="{26432819-88E4-430A-8F26-0DB4EC406BA7}"/>
    <cellStyle name="Valuta 2 2 2 2 2 2 2 7" xfId="7452" xr:uid="{34598A1C-926D-42BA-BA91-30FB4425F23A}"/>
    <cellStyle name="Valuta 2 2 2 2 2 2 3" xfId="1289" xr:uid="{00000000-0005-0000-0000-0000B0010000}"/>
    <cellStyle name="Valuta 2 2 2 2 2 2 3 2" xfId="5777" xr:uid="{3132AAE9-8156-4BA6-9AE8-856952028AE5}"/>
    <cellStyle name="Valuta 2 2 2 2 2 2 3 3" xfId="2885" xr:uid="{DD28F1E2-0843-4AD5-9F01-46E41EE2D17D}"/>
    <cellStyle name="Valuta 2 2 2 2 2 2 3 4" xfId="7621" xr:uid="{E76A6F94-DC39-414D-BEFD-2C562835FCC0}"/>
    <cellStyle name="Valuta 2 2 2 2 2 2 4" xfId="922" xr:uid="{00000000-0005-0000-0000-0000B1010000}"/>
    <cellStyle name="Valuta 2 2 2 2 2 2 4 2" xfId="5394" xr:uid="{B67FD60F-E132-489C-8C83-FE4D26C336AC}"/>
    <cellStyle name="Valuta 2 2 2 2 2 2 4 3" xfId="2502" xr:uid="{76191614-B64B-4AC3-9979-2B858ACE28ED}"/>
    <cellStyle name="Valuta 2 2 2 2 2 2 5" xfId="2001" xr:uid="{70F2A12B-2520-45B2-BF05-8E9A7F3E0208}"/>
    <cellStyle name="Valuta 2 2 2 2 2 2 5 2" xfId="4883" xr:uid="{CACE174F-971D-40C4-82F0-BF3F3F17855C}"/>
    <cellStyle name="Valuta 2 2 2 2 2 2 6" xfId="4412" xr:uid="{A51A73E8-599C-4E8E-B353-88303AFFFD8E}"/>
    <cellStyle name="Valuta 2 2 2 2 2 2 7" xfId="1539" xr:uid="{AE0D55BB-F057-4935-B858-F562C5BD42FE}"/>
    <cellStyle name="Valuta 2 2 2 2 2 2 8" xfId="7279" xr:uid="{28679A68-604D-48C9-B43D-37FBF7BBE529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3" xfId="2972" xr:uid="{FA065A43-B1A8-4865-932D-CADC3FF55260}"/>
    <cellStyle name="Valuta 2 2 2 2 2 4 2 4" xfId="7708" xr:uid="{C205E6E6-D003-427E-86E6-BB20D288370E}"/>
    <cellStyle name="Valuta 2 2 2 2 2 4 3" xfId="2616" xr:uid="{70891A08-5067-4E20-8E15-B5B2DAF3662F}"/>
    <cellStyle name="Valuta 2 2 2 2 2 4 3 2" xfId="5512" xr:uid="{1F855D05-5031-4C09-8BE1-ADAB78B5706D}"/>
    <cellStyle name="Valuta 2 2 2 2 2 4 4" xfId="2197" xr:uid="{FA91C689-6412-46E2-BD13-1258FB18D41B}"/>
    <cellStyle name="Valuta 2 2 2 2 2 4 4 2" xfId="5079" xr:uid="{D74249B8-131B-4A41-A9D4-3E5D3064C450}"/>
    <cellStyle name="Valuta 2 2 2 2 2 4 5" xfId="4509" xr:uid="{B43F01A7-B595-42B4-BFD9-7AB675535E9E}"/>
    <cellStyle name="Valuta 2 2 2 2 2 4 6" xfId="1633" xr:uid="{7D031BA5-9B99-4CB6-80D8-D672FAD37737}"/>
    <cellStyle name="Valuta 2 2 2 2 2 4 7" xfId="7369" xr:uid="{72484601-8AE7-4EC6-8516-6748C2D30437}"/>
    <cellStyle name="Valuta 2 2 2 2 2 5" xfId="1203" xr:uid="{00000000-0005-0000-0000-0000B5010000}"/>
    <cellStyle name="Valuta 2 2 2 2 2 5 2" xfId="5697" xr:uid="{82ABFE13-8FC8-4DF5-9607-FDD855D1F309}"/>
    <cellStyle name="Valuta 2 2 2 2 2 5 3" xfId="2805" xr:uid="{B79A1F77-2BA6-4ACE-89FB-B561DDE2C420}"/>
    <cellStyle name="Valuta 2 2 2 2 2 5 4" xfId="7541" xr:uid="{B6736FF6-7B0A-4911-9FAC-56FC94D55811}"/>
    <cellStyle name="Valuta 2 2 2 2 2 6" xfId="839" xr:uid="{00000000-0005-0000-0000-0000B6010000}"/>
    <cellStyle name="Valuta 2 2 2 2 2 6 2" xfId="5299" xr:uid="{DBE89E81-EA1E-41C3-BC40-E24625722762}"/>
    <cellStyle name="Valuta 2 2 2 2 2 6 3" xfId="2410" xr:uid="{750B7B04-52FE-4DDD-8DCA-A1A15E571CB2}"/>
    <cellStyle name="Valuta 2 2 2 2 2 7" xfId="1905" xr:uid="{9BCDE0FA-6E4B-4444-9504-B56200617A1F}"/>
    <cellStyle name="Valuta 2 2 2 2 2 7 2" xfId="4787" xr:uid="{E2DAB893-E97D-425B-AF20-28A801A0192F}"/>
    <cellStyle name="Valuta 2 2 2 2 2 8" xfId="4317" xr:uid="{6339A6BC-A059-448A-8DDE-7930075AF21B}"/>
    <cellStyle name="Valuta 2 2 2 2 2 9" xfId="1444" xr:uid="{971A2453-EBED-4C8A-B645-48AF419B7CDB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3" xfId="3012" xr:uid="{D441E9B3-8F2D-45DE-9725-48BF213A77A2}"/>
    <cellStyle name="Valuta 2 2 2 2 3 2 2 4" xfId="7748" xr:uid="{780CA2EF-A905-41A3-97D5-9351FB2CC75A}"/>
    <cellStyle name="Valuta 2 2 2 2 3 2 3" xfId="2671" xr:uid="{1820B76B-1FD0-47D0-8B3C-1F1F6C406D92}"/>
    <cellStyle name="Valuta 2 2 2 2 3 2 3 2" xfId="5567" xr:uid="{AFC606B5-8F93-4D82-BD52-41623D91543C}"/>
    <cellStyle name="Valuta 2 2 2 2 3 2 4" xfId="2252" xr:uid="{447285E1-2433-4C50-8FEB-F6AE4AD63F1E}"/>
    <cellStyle name="Valuta 2 2 2 2 3 2 4 2" xfId="5134" xr:uid="{29664E22-9E5C-4FB4-8318-7FD3A733FD67}"/>
    <cellStyle name="Valuta 2 2 2 2 3 2 5" xfId="4564" xr:uid="{28577B4F-7BF5-46B1-9A54-B748192A4D66}"/>
    <cellStyle name="Valuta 2 2 2 2 3 2 6" xfId="1685" xr:uid="{D191AC36-927D-4C39-B7E0-D590D9503A9D}"/>
    <cellStyle name="Valuta 2 2 2 2 3 2 7" xfId="7412" xr:uid="{7C83DB5D-FD3A-485D-9A00-D5EAB1681408}"/>
    <cellStyle name="Valuta 2 2 2 2 3 3" xfId="1249" xr:uid="{00000000-0005-0000-0000-0000BA010000}"/>
    <cellStyle name="Valuta 2 2 2 2 3 3 2" xfId="5737" xr:uid="{FB5B9845-737D-48B7-B78A-52ED426B64A2}"/>
    <cellStyle name="Valuta 2 2 2 2 3 3 3" xfId="2845" xr:uid="{1EE50BDD-E925-4114-85C1-910296C4C981}"/>
    <cellStyle name="Valuta 2 2 2 2 3 3 4" xfId="7581" xr:uid="{C55E1A78-ACED-44E8-BAE7-2969E8D03B26}"/>
    <cellStyle name="Valuta 2 2 2 2 3 4" xfId="882" xr:uid="{00000000-0005-0000-0000-0000BB010000}"/>
    <cellStyle name="Valuta 2 2 2 2 3 4 2" xfId="5354" xr:uid="{E82C8818-93FE-451C-BD8F-2BD73D044672}"/>
    <cellStyle name="Valuta 2 2 2 2 3 4 3" xfId="2462" xr:uid="{D4F80A43-235B-4EA2-A6CD-1E11D1965D3B}"/>
    <cellStyle name="Valuta 2 2 2 2 3 5" xfId="1961" xr:uid="{69DC8CC2-4B4D-46D4-8FA6-2ADBE7982BDC}"/>
    <cellStyle name="Valuta 2 2 2 2 3 5 2" xfId="4843" xr:uid="{3E2ECF80-4B4D-4E8B-A2F8-788B666536C4}"/>
    <cellStyle name="Valuta 2 2 2 2 3 6" xfId="4372" xr:uid="{E5B3D414-D2BC-48BE-B57F-525791EB6841}"/>
    <cellStyle name="Valuta 2 2 2 2 3 7" xfId="1499" xr:uid="{16999610-3677-4864-B21F-810C73F0AB59}"/>
    <cellStyle name="Valuta 2 2 2 2 3 8" xfId="7239" xr:uid="{4E5EE438-559A-4529-9C7D-C342B13EFB48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3" xfId="2932" xr:uid="{5E39B3FE-991D-41AF-AEFF-3B10AA589B5C}"/>
    <cellStyle name="Valuta 2 2 2 2 5 2 4" xfId="7668" xr:uid="{59116E06-E88E-4EE5-88C6-2EC054CE46F7}"/>
    <cellStyle name="Valuta 2 2 2 2 5 3" xfId="2576" xr:uid="{FD8D3617-8296-4AF6-9E78-9B2F16BFBCF4}"/>
    <cellStyle name="Valuta 2 2 2 2 5 3 2" xfId="5472" xr:uid="{D0AE2B97-0191-46EE-8E7F-08C0CEA8E285}"/>
    <cellStyle name="Valuta 2 2 2 2 5 4" xfId="2157" xr:uid="{F044ABDE-634C-407B-9163-1AD77A239B20}"/>
    <cellStyle name="Valuta 2 2 2 2 5 4 2" xfId="5039" xr:uid="{35B342D9-6B13-426B-A4CF-726791E03706}"/>
    <cellStyle name="Valuta 2 2 2 2 5 5" xfId="4469" xr:uid="{C37E1CED-413A-4378-B68D-863DC259B4AC}"/>
    <cellStyle name="Valuta 2 2 2 2 5 6" xfId="1593" xr:uid="{15B76861-9DDC-4224-8C2E-44CB0C9CA50E}"/>
    <cellStyle name="Valuta 2 2 2 2 5 7" xfId="7329" xr:uid="{89DB13D6-201A-4209-9312-2922D727C970}"/>
    <cellStyle name="Valuta 2 2 2 2 6" xfId="1163" xr:uid="{00000000-0005-0000-0000-0000BF010000}"/>
    <cellStyle name="Valuta 2 2 2 2 6 2" xfId="5657" xr:uid="{DA8353C4-9CB0-49D4-8B4E-BAC99632BF2D}"/>
    <cellStyle name="Valuta 2 2 2 2 6 3" xfId="2765" xr:uid="{6A6A49EA-A94F-4E60-BE02-7F29FF0B7480}"/>
    <cellStyle name="Valuta 2 2 2 2 6 4" xfId="7501" xr:uid="{E23083F3-A5A3-4A06-B1B2-D089BD33FA5D}"/>
    <cellStyle name="Valuta 2 2 2 2 7" xfId="799" xr:uid="{00000000-0005-0000-0000-0000C0010000}"/>
    <cellStyle name="Valuta 2 2 2 2 7 2" xfId="5259" xr:uid="{A3E1F912-7A9F-4C13-AE40-35B6DD724979}"/>
    <cellStyle name="Valuta 2 2 2 2 7 3" xfId="2370" xr:uid="{7CA9E6C9-61A6-4146-8217-D58D8788802B}"/>
    <cellStyle name="Valuta 2 2 2 2 8" xfId="1864" xr:uid="{08F56EAF-EB31-4B0E-9E79-118196623E3D}"/>
    <cellStyle name="Valuta 2 2 2 2 8 2" xfId="4746" xr:uid="{34FDDF2B-F8C2-4CDB-8B35-4EFD24545AAB}"/>
    <cellStyle name="Valuta 2 2 2 2 9" xfId="4277" xr:uid="{757D877F-B0CE-419F-8BB6-88B55F8BC2F8}"/>
    <cellStyle name="Valuta 2 2 2 3" xfId="234" xr:uid="{00000000-0005-0000-0000-0000C1010000}"/>
    <cellStyle name="Valuta 2 2 2 3 10" xfId="7175" xr:uid="{4B777AF6-3066-4243-AE57-4CEA5E70FAAE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3" xfId="3028" xr:uid="{899BB491-616B-4DC0-B9B5-6D6330BDD187}"/>
    <cellStyle name="Valuta 2 2 2 3 2 2 2 4" xfId="7764" xr:uid="{901C1D54-664A-471A-B5F1-C9CA2A1C9AA5}"/>
    <cellStyle name="Valuta 2 2 2 3 2 2 3" xfId="2687" xr:uid="{6A16ACA4-98D1-4FC0-87F1-BBACBA1ED31F}"/>
    <cellStyle name="Valuta 2 2 2 3 2 2 3 2" xfId="5583" xr:uid="{6358839F-02A6-44BF-9221-D7ED390D6E66}"/>
    <cellStyle name="Valuta 2 2 2 3 2 2 4" xfId="2268" xr:uid="{EF4E092E-717E-450D-8C65-F42AFCE79C9D}"/>
    <cellStyle name="Valuta 2 2 2 3 2 2 4 2" xfId="5150" xr:uid="{C15C0266-FEFF-49DD-AAE6-7B79DD7905C1}"/>
    <cellStyle name="Valuta 2 2 2 3 2 2 5" xfId="4580" xr:uid="{BE358C39-AF95-4A62-9A09-127FD5ABEA78}"/>
    <cellStyle name="Valuta 2 2 2 3 2 2 6" xfId="1701" xr:uid="{96E2934A-1631-441C-88FA-82E333384B53}"/>
    <cellStyle name="Valuta 2 2 2 3 2 2 7" xfId="7428" xr:uid="{3C43CA9A-0661-48E1-8D97-2D7A2A9EE101}"/>
    <cellStyle name="Valuta 2 2 2 3 2 3" xfId="1265" xr:uid="{00000000-0005-0000-0000-0000C5010000}"/>
    <cellStyle name="Valuta 2 2 2 3 2 3 2" xfId="5753" xr:uid="{2F939F8A-BBA3-423E-8949-6D95CCDD8E0C}"/>
    <cellStyle name="Valuta 2 2 2 3 2 3 3" xfId="2861" xr:uid="{02D18897-0A5B-4097-8434-F976665DB18A}"/>
    <cellStyle name="Valuta 2 2 2 3 2 3 4" xfId="7597" xr:uid="{2F71AC75-0AA6-41EF-B4C8-1FBA313A6A06}"/>
    <cellStyle name="Valuta 2 2 2 3 2 4" xfId="898" xr:uid="{00000000-0005-0000-0000-0000C6010000}"/>
    <cellStyle name="Valuta 2 2 2 3 2 4 2" xfId="5370" xr:uid="{E9AE57D5-F6B5-44FA-9E73-FE3ADC297887}"/>
    <cellStyle name="Valuta 2 2 2 3 2 4 3" xfId="2478" xr:uid="{A6D626C9-E908-49B7-9F5A-CD632BA9F433}"/>
    <cellStyle name="Valuta 2 2 2 3 2 5" xfId="1977" xr:uid="{0CB4F1F6-2A57-4AAD-91E0-DCF03DD31725}"/>
    <cellStyle name="Valuta 2 2 2 3 2 5 2" xfId="4859" xr:uid="{FF1D5ECC-0094-4ACA-AEDB-235115BF0799}"/>
    <cellStyle name="Valuta 2 2 2 3 2 6" xfId="4388" xr:uid="{EC2618C0-7DB8-4AC1-AFDD-ED188911C30C}"/>
    <cellStyle name="Valuta 2 2 2 3 2 7" xfId="1515" xr:uid="{15E0A2DA-E924-4782-B1A1-AC8EF7048958}"/>
    <cellStyle name="Valuta 2 2 2 3 2 8" xfId="7255" xr:uid="{0F004D1A-AAB3-4EE3-A9BE-0A062838AB0F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3" xfId="2948" xr:uid="{4FD77159-9E95-4AD1-9FBD-73850DD63319}"/>
    <cellStyle name="Valuta 2 2 2 3 4 2 4" xfId="7684" xr:uid="{86051A18-838B-459A-AF7E-0A53C40D099A}"/>
    <cellStyle name="Valuta 2 2 2 3 4 3" xfId="2592" xr:uid="{072D69FA-F456-4C2D-B99E-CA45E56558E0}"/>
    <cellStyle name="Valuta 2 2 2 3 4 3 2" xfId="5488" xr:uid="{01F27574-D7E9-421B-A9D0-3FBB93FF1946}"/>
    <cellStyle name="Valuta 2 2 2 3 4 4" xfId="2173" xr:uid="{B3BE93F4-EE09-47EC-967C-F081DEA09223}"/>
    <cellStyle name="Valuta 2 2 2 3 4 4 2" xfId="5055" xr:uid="{7689B26C-2AF3-4107-971D-052DE64BA40F}"/>
    <cellStyle name="Valuta 2 2 2 3 4 5" xfId="4485" xr:uid="{B634D434-0B30-42F9-93A1-01B42639F2D1}"/>
    <cellStyle name="Valuta 2 2 2 3 4 6" xfId="1609" xr:uid="{4D0D00AF-C597-446F-BC05-92C57228B3FF}"/>
    <cellStyle name="Valuta 2 2 2 3 4 7" xfId="7345" xr:uid="{1081B7F0-6D5C-4563-9350-DCAA914B3FE0}"/>
    <cellStyle name="Valuta 2 2 2 3 5" xfId="1179" xr:uid="{00000000-0005-0000-0000-0000CA010000}"/>
    <cellStyle name="Valuta 2 2 2 3 5 2" xfId="5673" xr:uid="{A26528F3-D8BB-470A-86F2-A86A93D4140E}"/>
    <cellStyle name="Valuta 2 2 2 3 5 3" xfId="2781" xr:uid="{889B0BA2-1B73-4D30-B4B1-CF992B6B1B66}"/>
    <cellStyle name="Valuta 2 2 2 3 5 4" xfId="7517" xr:uid="{81C8B6F9-F853-48D3-AC9E-9E7E96C20D91}"/>
    <cellStyle name="Valuta 2 2 2 3 6" xfId="815" xr:uid="{00000000-0005-0000-0000-0000CB010000}"/>
    <cellStyle name="Valuta 2 2 2 3 6 2" xfId="5275" xr:uid="{914D7EAB-DA92-4B65-A6D7-9D075BDE5761}"/>
    <cellStyle name="Valuta 2 2 2 3 6 3" xfId="2386" xr:uid="{2420EC5D-C314-4F8B-AB7C-B105B365D9B6}"/>
    <cellStyle name="Valuta 2 2 2 3 7" xfId="1881" xr:uid="{BEAECCC2-7447-4487-A464-BEC8C1BB5459}"/>
    <cellStyle name="Valuta 2 2 2 3 7 2" xfId="4763" xr:uid="{8CA84769-D5AE-4FBE-BC20-B735BC2D548C}"/>
    <cellStyle name="Valuta 2 2 2 3 8" xfId="4293" xr:uid="{84FC1218-0E31-4B8C-A676-1580A016EC16}"/>
    <cellStyle name="Valuta 2 2 2 3 9" xfId="1420" xr:uid="{D0C48E5E-489D-407D-9DE4-8164CC36BF17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3" xfId="2988" xr:uid="{3A10FF1F-DED9-4060-9CA8-283A8D8C4DDB}"/>
    <cellStyle name="Valuta 2 2 2 4 2 2 4" xfId="7724" xr:uid="{9F46F307-A048-4E10-8D4D-598AC7A56899}"/>
    <cellStyle name="Valuta 2 2 2 4 2 3" xfId="2642" xr:uid="{B15FB8BD-A74C-418B-B047-D44A2415C0D8}"/>
    <cellStyle name="Valuta 2 2 2 4 2 3 2" xfId="5538" xr:uid="{127E41CD-A3D1-4703-B643-71187C90C4F1}"/>
    <cellStyle name="Valuta 2 2 2 4 2 4" xfId="2223" xr:uid="{732BAA81-6339-46CC-8945-297BC012663E}"/>
    <cellStyle name="Valuta 2 2 2 4 2 4 2" xfId="5105" xr:uid="{531A4947-6848-481C-81CB-2D9325079378}"/>
    <cellStyle name="Valuta 2 2 2 4 2 5" xfId="4535" xr:uid="{24B05236-EB3C-41E2-9CBE-229F86190F3C}"/>
    <cellStyle name="Valuta 2 2 2 4 2 6" xfId="1657" xr:uid="{295DF140-EC20-4BFC-BBF9-B6AEAF24FC90}"/>
    <cellStyle name="Valuta 2 2 2 4 2 7" xfId="7387" xr:uid="{15255025-27DE-4152-8B42-B51CAF69160A}"/>
    <cellStyle name="Valuta 2 2 2 4 3" xfId="1223" xr:uid="{00000000-0005-0000-0000-0000CF010000}"/>
    <cellStyle name="Valuta 2 2 2 4 3 2" xfId="5713" xr:uid="{7585B01E-3CC0-48FE-B0B1-2E1A52458F5D}"/>
    <cellStyle name="Valuta 2 2 2 4 3 3" xfId="2821" xr:uid="{3436E055-0375-479D-8C12-2ACAFE055688}"/>
    <cellStyle name="Valuta 2 2 2 4 3 4" xfId="7557" xr:uid="{2F7A1188-6BE2-4257-B662-D9B12AF15F85}"/>
    <cellStyle name="Valuta 2 2 2 4 4" xfId="857" xr:uid="{00000000-0005-0000-0000-0000D0010000}"/>
    <cellStyle name="Valuta 2 2 2 4 4 2" xfId="5325" xr:uid="{D656CF5A-8ECF-4E44-8ED2-A790DC96C49F}"/>
    <cellStyle name="Valuta 2 2 2 4 4 3" xfId="2434" xr:uid="{8C66941B-C8D6-4A4A-86EC-E2F5849AD770}"/>
    <cellStyle name="Valuta 2 2 2 4 5" xfId="1932" xr:uid="{20077A82-1C07-4A78-8267-5111EC5BFEDF}"/>
    <cellStyle name="Valuta 2 2 2 4 5 2" xfId="4814" xr:uid="{34834F33-2B58-4354-AB4C-A1B585B04668}"/>
    <cellStyle name="Valuta 2 2 2 4 6" xfId="4343" xr:uid="{33C1D369-30E1-4A08-B761-1F66A8631E77}"/>
    <cellStyle name="Valuta 2 2 2 4 7" xfId="1470" xr:uid="{0CC51D30-E9E0-4D33-8054-2E97D54B3F8C}"/>
    <cellStyle name="Valuta 2 2 2 4 8" xfId="7215" xr:uid="{13CD918C-C3F6-4055-ACA5-8AD9A0FD6A94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3" xfId="2908" xr:uid="{4C5248DE-D9AA-42AF-8561-D932AD3A04F1}"/>
    <cellStyle name="Valuta 2 2 2 6 2 4" xfId="7644" xr:uid="{5E2A55C2-EA22-45C2-B687-DB836668F9F4}"/>
    <cellStyle name="Valuta 2 2 2 6 3" xfId="2550" xr:uid="{C7C3A20A-CB3A-4F7A-B048-1A95836A06C4}"/>
    <cellStyle name="Valuta 2 2 2 6 3 2" xfId="5446" xr:uid="{76FBE49F-C410-487C-A99E-933488C08918}"/>
    <cellStyle name="Valuta 2 2 2 6 4" xfId="2131" xr:uid="{D346A935-821A-48A2-9044-26617C2B81D4}"/>
    <cellStyle name="Valuta 2 2 2 6 4 2" xfId="5013" xr:uid="{A7B04C9D-704A-4D13-8411-3807CE6E0EFA}"/>
    <cellStyle name="Valuta 2 2 2 6 5" xfId="4443" xr:uid="{A2E3D558-498A-460D-A024-094352747C03}"/>
    <cellStyle name="Valuta 2 2 2 6 6" xfId="1568" xr:uid="{A3F065E0-4D74-4A5B-8A22-245B0A5A7FD3}"/>
    <cellStyle name="Valuta 2 2 2 6 7" xfId="7304" xr:uid="{246D8142-6E01-401A-B6A1-21E0C61961B5}"/>
    <cellStyle name="Valuta 2 2 2 7" xfId="1138" xr:uid="{00000000-0005-0000-0000-0000D4010000}"/>
    <cellStyle name="Valuta 2 2 2 7 2" xfId="5633" xr:uid="{13D25EEA-CB2B-413D-8BA1-44E09E80267A}"/>
    <cellStyle name="Valuta 2 2 2 7 3" xfId="2741" xr:uid="{3CCAEC31-C0EF-4BA9-B46C-BEE3CDB85BD9}"/>
    <cellStyle name="Valuta 2 2 2 7 4" xfId="7477" xr:uid="{6741A0BD-66CD-44D9-B3E7-CEF0CDFA3275}"/>
    <cellStyle name="Valuta 2 2 2 8" xfId="775" xr:uid="{00000000-0005-0000-0000-0000D5010000}"/>
    <cellStyle name="Valuta 2 2 2 8 2" xfId="5231" xr:uid="{BC99BF68-F60F-47F0-B5FE-2296212A6AD2}"/>
    <cellStyle name="Valuta 2 2 2 8 3" xfId="2343" xr:uid="{ECEC6614-4CE9-441C-B79C-7B0FD226D86D}"/>
    <cellStyle name="Valuta 2 2 2 9" xfId="1836" xr:uid="{35C1F02A-19D9-4655-B2A3-CF1B02838059}"/>
    <cellStyle name="Valuta 2 2 2 9 2" xfId="4717" xr:uid="{8CECE8A2-AEFE-43AD-807A-D13DA19E2896}"/>
    <cellStyle name="Valuta 2 2 3" xfId="204" xr:uid="{00000000-0005-0000-0000-0000D6010000}"/>
    <cellStyle name="Valuta 2 2 3 10" xfId="1391" xr:uid="{2670D1A1-FD9E-492E-A55A-3F495D77F13F}"/>
    <cellStyle name="Valuta 2 2 3 11" xfId="7146" xr:uid="{E496BD47-10CE-4835-8C6C-0E925816C929}"/>
    <cellStyle name="Valuta 2 2 3 2" xfId="245" xr:uid="{00000000-0005-0000-0000-0000D7010000}"/>
    <cellStyle name="Valuta 2 2 3 2 10" xfId="7186" xr:uid="{290A897E-9822-49A7-9BBD-EF5ACAE46AC6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3" xfId="3039" xr:uid="{AF9CBCAE-92D0-49D4-AB75-770DD4FFBF68}"/>
    <cellStyle name="Valuta 2 2 3 2 2 2 2 4" xfId="7775" xr:uid="{E9DE0621-B1C4-4AB6-9906-C09F5F9E2178}"/>
    <cellStyle name="Valuta 2 2 3 2 2 2 3" xfId="2698" xr:uid="{86A20934-0FBC-426E-A939-76C0CA7EFB97}"/>
    <cellStyle name="Valuta 2 2 3 2 2 2 3 2" xfId="5594" xr:uid="{6CD55F79-6AE5-4772-A257-4641304325F1}"/>
    <cellStyle name="Valuta 2 2 3 2 2 2 4" xfId="2279" xr:uid="{E0144469-8A30-4901-B88D-6129E73ED217}"/>
    <cellStyle name="Valuta 2 2 3 2 2 2 4 2" xfId="5161" xr:uid="{72A0FF4A-9ADD-4678-9473-365D37123671}"/>
    <cellStyle name="Valuta 2 2 3 2 2 2 5" xfId="4591" xr:uid="{6CEF7B12-1136-466B-B765-4F6B31EF4E44}"/>
    <cellStyle name="Valuta 2 2 3 2 2 2 6" xfId="1712" xr:uid="{845FE383-4D19-48CC-A71C-A3AB25B32722}"/>
    <cellStyle name="Valuta 2 2 3 2 2 2 7" xfId="7439" xr:uid="{1009F4AA-D55F-4BCD-A30C-DE93F3BA331F}"/>
    <cellStyle name="Valuta 2 2 3 2 2 3" xfId="1276" xr:uid="{00000000-0005-0000-0000-0000DB010000}"/>
    <cellStyle name="Valuta 2 2 3 2 2 3 2" xfId="5764" xr:uid="{A677B80E-8692-4B5E-ACE0-A53CD8B3F617}"/>
    <cellStyle name="Valuta 2 2 3 2 2 3 3" xfId="2872" xr:uid="{6497E3E7-5DCB-4667-991F-6AF1D8A57C20}"/>
    <cellStyle name="Valuta 2 2 3 2 2 3 4" xfId="7608" xr:uid="{633AD8E9-80BE-49B5-BC2E-73715EA0CF67}"/>
    <cellStyle name="Valuta 2 2 3 2 2 4" xfId="909" xr:uid="{00000000-0005-0000-0000-0000DC010000}"/>
    <cellStyle name="Valuta 2 2 3 2 2 4 2" xfId="5381" xr:uid="{16687387-E685-4D38-BF47-931CA60DFDDF}"/>
    <cellStyle name="Valuta 2 2 3 2 2 4 3" xfId="2489" xr:uid="{CE2B8443-310F-44AE-8EBC-8CC41BF4A73F}"/>
    <cellStyle name="Valuta 2 2 3 2 2 5" xfId="1988" xr:uid="{CB494040-5389-4758-BE4E-C0DD66F8F989}"/>
    <cellStyle name="Valuta 2 2 3 2 2 5 2" xfId="4870" xr:uid="{0D4D4BDE-619F-4E4C-BBEE-6E0265488C76}"/>
    <cellStyle name="Valuta 2 2 3 2 2 6" xfId="4399" xr:uid="{18FA6A76-66AB-48D2-A940-2A35205CB6D2}"/>
    <cellStyle name="Valuta 2 2 3 2 2 7" xfId="1526" xr:uid="{2647CE30-4D6D-4FE0-AF32-350808B6E6D7}"/>
    <cellStyle name="Valuta 2 2 3 2 2 8" xfId="7266" xr:uid="{9D1B68CF-4811-4C59-B6DC-6466FB5AEEA7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3" xfId="2959" xr:uid="{7861DF10-2916-4B5E-BA9C-52708415A531}"/>
    <cellStyle name="Valuta 2 2 3 2 4 2 4" xfId="7695" xr:uid="{3445C737-3661-463B-9C13-4A117A2A4676}"/>
    <cellStyle name="Valuta 2 2 3 2 4 3" xfId="2603" xr:uid="{97533C12-C0F2-4927-B4F0-E1B79819D455}"/>
    <cellStyle name="Valuta 2 2 3 2 4 3 2" xfId="5499" xr:uid="{AA8D0E53-ACC3-4008-B6A8-7F513DB94EB2}"/>
    <cellStyle name="Valuta 2 2 3 2 4 4" xfId="2184" xr:uid="{71741BB2-1892-44DD-90FD-6899BCEFB89A}"/>
    <cellStyle name="Valuta 2 2 3 2 4 4 2" xfId="5066" xr:uid="{C63ABF6C-7744-49A6-9870-68A33760C9C1}"/>
    <cellStyle name="Valuta 2 2 3 2 4 5" xfId="4496" xr:uid="{8DA6322F-B6F6-441B-8E18-590934A2DD16}"/>
    <cellStyle name="Valuta 2 2 3 2 4 6" xfId="1620" xr:uid="{F382CC19-8002-413B-8FE0-FDE5D49C8CC0}"/>
    <cellStyle name="Valuta 2 2 3 2 4 7" xfId="7356" xr:uid="{56DE084E-DDB6-44BB-8210-4F5CFAD75CB9}"/>
    <cellStyle name="Valuta 2 2 3 2 5" xfId="1190" xr:uid="{00000000-0005-0000-0000-0000E0010000}"/>
    <cellStyle name="Valuta 2 2 3 2 5 2" xfId="5684" xr:uid="{78F7BEC6-2EF6-4D31-9703-6C7B2E06E887}"/>
    <cellStyle name="Valuta 2 2 3 2 5 3" xfId="2792" xr:uid="{646B323F-FCC1-4ADC-854C-81434D10517A}"/>
    <cellStyle name="Valuta 2 2 3 2 5 4" xfId="7528" xr:uid="{04FD0479-1089-41C5-B55C-2B71F34359FE}"/>
    <cellStyle name="Valuta 2 2 3 2 6" xfId="826" xr:uid="{00000000-0005-0000-0000-0000E1010000}"/>
    <cellStyle name="Valuta 2 2 3 2 6 2" xfId="5286" xr:uid="{C9D1D395-C63F-4312-BEC6-0E4B8FF71077}"/>
    <cellStyle name="Valuta 2 2 3 2 6 3" xfId="2397" xr:uid="{3C4DE0E2-B4D7-479B-948E-1EF09BC22F6E}"/>
    <cellStyle name="Valuta 2 2 3 2 7" xfId="1892" xr:uid="{C0FDA4D3-32FA-4850-AB11-F418D17D914D}"/>
    <cellStyle name="Valuta 2 2 3 2 7 2" xfId="4774" xr:uid="{E3CF5C49-9FD8-4540-AABD-06BD9C7CFFD9}"/>
    <cellStyle name="Valuta 2 2 3 2 8" xfId="4304" xr:uid="{4A73A5FD-90FC-4DAE-9FB0-581C9A843ADE}"/>
    <cellStyle name="Valuta 2 2 3 2 9" xfId="1431" xr:uid="{16817ADE-20CB-4F1B-B6E5-04F7F7528416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3" xfId="2999" xr:uid="{548243D0-4DDB-46C4-AE96-A562E9FC1181}"/>
    <cellStyle name="Valuta 2 2 3 3 2 2 4" xfId="7735" xr:uid="{7D7C89BC-7B8F-4EE4-9927-C755D8345E97}"/>
    <cellStyle name="Valuta 2 2 3 3 2 3" xfId="2658" xr:uid="{E1CCE4EA-2807-4CF7-9EA0-FB4F1C815782}"/>
    <cellStyle name="Valuta 2 2 3 3 2 3 2" xfId="5554" xr:uid="{84C461CD-A3C8-47E3-AAD1-2E3C0FBE08A6}"/>
    <cellStyle name="Valuta 2 2 3 3 2 4" xfId="2239" xr:uid="{BDFCDC03-15A1-4CB7-876A-D86088A559A2}"/>
    <cellStyle name="Valuta 2 2 3 3 2 4 2" xfId="5121" xr:uid="{4F528AD5-D863-48D4-9247-24AAC025D66E}"/>
    <cellStyle name="Valuta 2 2 3 3 2 5" xfId="4551" xr:uid="{58C603F9-1010-42C6-B673-EAD0731654C9}"/>
    <cellStyle name="Valuta 2 2 3 3 2 6" xfId="1672" xr:uid="{42BE0597-2FF1-4401-ACCF-D6ED882B1B74}"/>
    <cellStyle name="Valuta 2 2 3 3 2 7" xfId="7399" xr:uid="{252F5C70-D650-437C-ADCC-B597F21BED83}"/>
    <cellStyle name="Valuta 2 2 3 3 3" xfId="1236" xr:uid="{00000000-0005-0000-0000-0000E5010000}"/>
    <cellStyle name="Valuta 2 2 3 3 3 2" xfId="5724" xr:uid="{92378F5C-63D0-4C3F-AB9B-3A5A124B9BBC}"/>
    <cellStyle name="Valuta 2 2 3 3 3 3" xfId="2832" xr:uid="{49CA99BE-3E0C-422E-85E4-D13D6E6C7BC8}"/>
    <cellStyle name="Valuta 2 2 3 3 3 4" xfId="7568" xr:uid="{EF12BC8E-B0E5-4245-B103-D1417E453B0D}"/>
    <cellStyle name="Valuta 2 2 3 3 4" xfId="869" xr:uid="{00000000-0005-0000-0000-0000E6010000}"/>
    <cellStyle name="Valuta 2 2 3 3 4 2" xfId="5341" xr:uid="{D4200664-BAE7-4E29-AA8A-2D027B3F50AA}"/>
    <cellStyle name="Valuta 2 2 3 3 4 3" xfId="2449" xr:uid="{A603E044-151C-42CF-B647-45FBEDFC8297}"/>
    <cellStyle name="Valuta 2 2 3 3 5" xfId="1948" xr:uid="{F66773C9-24BF-4BEB-B6D8-DB1E727B1A08}"/>
    <cellStyle name="Valuta 2 2 3 3 5 2" xfId="4830" xr:uid="{599FAA13-27E8-4485-93FF-0D205A84F973}"/>
    <cellStyle name="Valuta 2 2 3 3 6" xfId="4359" xr:uid="{06A2353D-26A1-43F2-8448-EBB8432762DE}"/>
    <cellStyle name="Valuta 2 2 3 3 7" xfId="1486" xr:uid="{FE0D9A22-D548-4975-963C-80FB42A658D0}"/>
    <cellStyle name="Valuta 2 2 3 3 8" xfId="7226" xr:uid="{8A563E2A-EBF1-4DF9-A216-D6B38FCA0FFB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3" xfId="2919" xr:uid="{0505771B-9636-46FE-9ACB-AFD9C22ED300}"/>
    <cellStyle name="Valuta 2 2 3 5 2 4" xfId="7655" xr:uid="{2F21C133-18AD-458D-BD84-C343DAE764D9}"/>
    <cellStyle name="Valuta 2 2 3 5 3" xfId="2563" xr:uid="{0699D62B-ABE0-4308-AD0E-3EAEB02A553E}"/>
    <cellStyle name="Valuta 2 2 3 5 3 2" xfId="5459" xr:uid="{8E727946-5FAC-4345-8A54-0AB7281A0926}"/>
    <cellStyle name="Valuta 2 2 3 5 4" xfId="2144" xr:uid="{899557AC-A6A1-4204-9AAE-718924F3EDE2}"/>
    <cellStyle name="Valuta 2 2 3 5 4 2" xfId="5026" xr:uid="{86F6CCC2-D6F4-4435-8057-19FBCF76A9B3}"/>
    <cellStyle name="Valuta 2 2 3 5 5" xfId="4456" xr:uid="{945E4568-E74A-42A9-AC1D-61F740398207}"/>
    <cellStyle name="Valuta 2 2 3 5 6" xfId="1580" xr:uid="{BC6E7DD1-04D3-4D51-9E7E-0A864BB631D6}"/>
    <cellStyle name="Valuta 2 2 3 5 7" xfId="7316" xr:uid="{38CE21D4-A2C8-4B6C-AB9A-8C54BDC52ECD}"/>
    <cellStyle name="Valuta 2 2 3 6" xfId="1150" xr:uid="{00000000-0005-0000-0000-0000EA010000}"/>
    <cellStyle name="Valuta 2 2 3 6 2" xfId="5644" xr:uid="{65C7522B-F9BF-4E37-89B8-409F2A798893}"/>
    <cellStyle name="Valuta 2 2 3 6 3" xfId="2752" xr:uid="{16624DBD-B872-480C-80E3-E0C8F31DED8C}"/>
    <cellStyle name="Valuta 2 2 3 6 4" xfId="7488" xr:uid="{294153C0-2825-4C84-8D4B-AB9107DDAFFD}"/>
    <cellStyle name="Valuta 2 2 3 7" xfId="786" xr:uid="{00000000-0005-0000-0000-0000EB010000}"/>
    <cellStyle name="Valuta 2 2 3 7 2" xfId="5246" xr:uid="{C1611A35-152B-4F5C-9F4D-4EF098C4CD5C}"/>
    <cellStyle name="Valuta 2 2 3 7 3" xfId="2357" xr:uid="{9ADF6A95-F2A6-4576-922B-F7ED63104F05}"/>
    <cellStyle name="Valuta 2 2 3 8" xfId="1851" xr:uid="{F420DA9F-C0C4-4AAE-81E9-42D8F5A7759E}"/>
    <cellStyle name="Valuta 2 2 3 8 2" xfId="4733" xr:uid="{B95F49D9-E1B1-4FB9-96EA-A5BFA058C6CB}"/>
    <cellStyle name="Valuta 2 2 3 9" xfId="4264" xr:uid="{E2F5255A-7960-47B3-98DD-71218DFB68D9}"/>
    <cellStyle name="Valuta 2 2 4" xfId="192" xr:uid="{00000000-0005-0000-0000-0000EC010000}"/>
    <cellStyle name="Valuta 2 2 4 10" xfId="1385" xr:uid="{2DB80327-C393-4029-8E66-E5CDD0AAE0E7}"/>
    <cellStyle name="Valuta 2 2 4 11" xfId="7140" xr:uid="{AEE763CD-22ED-4A75-AE80-EEC32982BFCA}"/>
    <cellStyle name="Valuta 2 2 4 2" xfId="239" xr:uid="{00000000-0005-0000-0000-0000ED010000}"/>
    <cellStyle name="Valuta 2 2 4 2 10" xfId="7180" xr:uid="{94B5473A-5943-4898-9410-EF26CB41B756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3" xfId="3033" xr:uid="{314AAF1D-482C-4F83-9AB9-52443CAEC336}"/>
    <cellStyle name="Valuta 2 2 4 2 2 2 2 4" xfId="7769" xr:uid="{E14BACD7-9DB4-4486-AAEF-6206E0F79F29}"/>
    <cellStyle name="Valuta 2 2 4 2 2 2 3" xfId="2692" xr:uid="{BA60F8B6-A691-4617-A1C6-DFBBED42B7C1}"/>
    <cellStyle name="Valuta 2 2 4 2 2 2 3 2" xfId="5588" xr:uid="{B8FE4CA2-07F3-4B4D-8A32-D1F1FB5070D4}"/>
    <cellStyle name="Valuta 2 2 4 2 2 2 4" xfId="2273" xr:uid="{CB747804-8139-4254-9083-1EE2B5924887}"/>
    <cellStyle name="Valuta 2 2 4 2 2 2 4 2" xfId="5155" xr:uid="{73E2DD99-4B53-4D4D-8A80-D36A829B720F}"/>
    <cellStyle name="Valuta 2 2 4 2 2 2 5" xfId="4585" xr:uid="{06C5B6AA-5754-4F07-8F9A-D780EE404023}"/>
    <cellStyle name="Valuta 2 2 4 2 2 2 6" xfId="1706" xr:uid="{13D9EA40-D465-4A7F-A4E8-3C3898351A0C}"/>
    <cellStyle name="Valuta 2 2 4 2 2 2 7" xfId="7433" xr:uid="{D64B8859-5979-4BAC-BB09-31471D24A98B}"/>
    <cellStyle name="Valuta 2 2 4 2 2 3" xfId="1270" xr:uid="{00000000-0005-0000-0000-0000F1010000}"/>
    <cellStyle name="Valuta 2 2 4 2 2 3 2" xfId="5758" xr:uid="{34731169-1939-4524-9D1B-72870C592122}"/>
    <cellStyle name="Valuta 2 2 4 2 2 3 3" xfId="2866" xr:uid="{E2FF19E7-1050-4108-9029-8D6B8E5C4901}"/>
    <cellStyle name="Valuta 2 2 4 2 2 3 4" xfId="7602" xr:uid="{ACB7F933-578F-4FAE-8930-4384ED6DB122}"/>
    <cellStyle name="Valuta 2 2 4 2 2 4" xfId="903" xr:uid="{00000000-0005-0000-0000-0000F2010000}"/>
    <cellStyle name="Valuta 2 2 4 2 2 4 2" xfId="5375" xr:uid="{B102B3D0-C2F8-4B70-92DB-B020F967136F}"/>
    <cellStyle name="Valuta 2 2 4 2 2 4 3" xfId="2483" xr:uid="{49085189-C259-47E0-83BB-4FC080B601EB}"/>
    <cellStyle name="Valuta 2 2 4 2 2 5" xfId="1982" xr:uid="{821E433E-B909-44B4-9A50-FE3F6A1B68E5}"/>
    <cellStyle name="Valuta 2 2 4 2 2 5 2" xfId="4864" xr:uid="{9B5A1A07-9F22-4B01-A42E-43213C5AFEB7}"/>
    <cellStyle name="Valuta 2 2 4 2 2 6" xfId="4393" xr:uid="{3AD13B97-2D4B-4FDE-83B8-C84B2FED2486}"/>
    <cellStyle name="Valuta 2 2 4 2 2 7" xfId="1520" xr:uid="{7F0ADE9E-E4E7-4FEB-982D-51984270BEC1}"/>
    <cellStyle name="Valuta 2 2 4 2 2 8" xfId="7260" xr:uid="{B075ED14-9591-408C-8770-9AB49C2B70D2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3" xfId="2953" xr:uid="{3D4919FD-9992-472E-B004-2651027CF5F3}"/>
    <cellStyle name="Valuta 2 2 4 2 4 2 4" xfId="7689" xr:uid="{14A16CB9-B5EF-4040-BE50-16158992879D}"/>
    <cellStyle name="Valuta 2 2 4 2 4 3" xfId="2597" xr:uid="{286F85B0-7D0F-44AA-A4DD-438735AB91A2}"/>
    <cellStyle name="Valuta 2 2 4 2 4 3 2" xfId="5493" xr:uid="{C615D760-FD2A-4D6B-82E4-F78DDB1FB6A0}"/>
    <cellStyle name="Valuta 2 2 4 2 4 4" xfId="2178" xr:uid="{631C7D7B-A314-46F1-BD49-2E9FAF078368}"/>
    <cellStyle name="Valuta 2 2 4 2 4 4 2" xfId="5060" xr:uid="{2CD63909-4CC2-4423-9246-46EFFA46CD7B}"/>
    <cellStyle name="Valuta 2 2 4 2 4 5" xfId="4490" xr:uid="{BCB86F75-FC8B-4775-9B4C-3888A969669B}"/>
    <cellStyle name="Valuta 2 2 4 2 4 6" xfId="1614" xr:uid="{EBEBF26D-CE09-40C5-979F-FF8E249E4346}"/>
    <cellStyle name="Valuta 2 2 4 2 4 7" xfId="7350" xr:uid="{AFD7EFEF-DF04-4BE1-B91E-C7E4CAE164DA}"/>
    <cellStyle name="Valuta 2 2 4 2 5" xfId="1184" xr:uid="{00000000-0005-0000-0000-0000F6010000}"/>
    <cellStyle name="Valuta 2 2 4 2 5 2" xfId="5678" xr:uid="{C63A5543-5C7E-4E16-87C7-B03C3CCB3810}"/>
    <cellStyle name="Valuta 2 2 4 2 5 3" xfId="2786" xr:uid="{D6838A37-69B7-406C-B57A-EE32956A2C90}"/>
    <cellStyle name="Valuta 2 2 4 2 5 4" xfId="7522" xr:uid="{B720E7E5-3601-4F9B-B06C-214DB2B5B196}"/>
    <cellStyle name="Valuta 2 2 4 2 6" xfId="820" xr:uid="{00000000-0005-0000-0000-0000F7010000}"/>
    <cellStyle name="Valuta 2 2 4 2 6 2" xfId="5280" xr:uid="{2E6E529A-27B2-4D8F-AE8B-5DE1585F4F8C}"/>
    <cellStyle name="Valuta 2 2 4 2 6 3" xfId="2391" xr:uid="{6396DF17-5BE3-4EBA-86AE-4D38CEB4E6AA}"/>
    <cellStyle name="Valuta 2 2 4 2 7" xfId="1886" xr:uid="{F6EF9679-F020-47A6-A912-06D73858D83B}"/>
    <cellStyle name="Valuta 2 2 4 2 7 2" xfId="4768" xr:uid="{0DC0DCA0-F264-4EFC-ADD1-B7564C46E6A7}"/>
    <cellStyle name="Valuta 2 2 4 2 8" xfId="4298" xr:uid="{300C83FA-F3D8-4313-88B6-2375428D6CD5}"/>
    <cellStyle name="Valuta 2 2 4 2 9" xfId="1425" xr:uid="{AFEAA78B-6990-460A-AAB0-B55CE625211B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3" xfId="2993" xr:uid="{D1390692-95CE-4BC1-8A8D-E9CA406A9DFE}"/>
    <cellStyle name="Valuta 2 2 4 3 2 2 4" xfId="7729" xr:uid="{A28325B4-869D-4596-A8B8-A70905C039D9}"/>
    <cellStyle name="Valuta 2 2 4 3 2 3" xfId="2647" xr:uid="{E28C46CF-7029-4F9F-989F-39BD8D0BD14E}"/>
    <cellStyle name="Valuta 2 2 4 3 2 3 2" xfId="5543" xr:uid="{719189E7-F7F3-4D5B-B6D0-75874DCB1EFD}"/>
    <cellStyle name="Valuta 2 2 4 3 2 4" xfId="2228" xr:uid="{8D289E3B-1F87-4711-8095-A211091864EB}"/>
    <cellStyle name="Valuta 2 2 4 3 2 4 2" xfId="5110" xr:uid="{3829033D-55F0-4D9D-A4F5-1991279891AB}"/>
    <cellStyle name="Valuta 2 2 4 3 2 5" xfId="4540" xr:uid="{5B3D88A6-13B5-4D87-9598-EE2FE63B900A}"/>
    <cellStyle name="Valuta 2 2 4 3 2 6" xfId="1662" xr:uid="{97470741-F0C7-4D57-BA70-4C3BFD040178}"/>
    <cellStyle name="Valuta 2 2 4 3 2 7" xfId="7392" xr:uid="{2D3CA54D-21E0-49D9-9F6B-CECB90B12D68}"/>
    <cellStyle name="Valuta 2 2 4 3 3" xfId="1228" xr:uid="{00000000-0005-0000-0000-0000FB010000}"/>
    <cellStyle name="Valuta 2 2 4 3 3 2" xfId="5718" xr:uid="{97263129-BAE0-4CB3-BFC0-04F680B07A92}"/>
    <cellStyle name="Valuta 2 2 4 3 3 3" xfId="2826" xr:uid="{2527F9CA-FC1E-4EDB-BD79-4A21C4683340}"/>
    <cellStyle name="Valuta 2 2 4 3 3 4" xfId="7562" xr:uid="{AC5FDB86-B55A-44BA-853A-74B3B4FC2F31}"/>
    <cellStyle name="Valuta 2 2 4 3 4" xfId="862" xr:uid="{00000000-0005-0000-0000-0000FC010000}"/>
    <cellStyle name="Valuta 2 2 4 3 4 2" xfId="5330" xr:uid="{630D86C3-0F25-4172-B1C1-90390875C5B5}"/>
    <cellStyle name="Valuta 2 2 4 3 4 3" xfId="2439" xr:uid="{D11807FF-926D-449A-B7D2-BAD836DA40D9}"/>
    <cellStyle name="Valuta 2 2 4 3 5" xfId="1937" xr:uid="{49495718-E9C5-4A93-AD18-E5BB0E220253}"/>
    <cellStyle name="Valuta 2 2 4 3 5 2" xfId="4819" xr:uid="{192CA32A-A824-4252-B90C-F26CA3F11EA5}"/>
    <cellStyle name="Valuta 2 2 4 3 6" xfId="4348" xr:uid="{07679282-3F6D-44FD-94B5-A53DC3B47C8F}"/>
    <cellStyle name="Valuta 2 2 4 3 7" xfId="1475" xr:uid="{F1011357-FF9F-49D5-AD46-49615596EE42}"/>
    <cellStyle name="Valuta 2 2 4 3 8" xfId="7220" xr:uid="{F3B8E8A2-00CB-4A8E-91E2-EE8B48B8C47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3" xfId="2913" xr:uid="{230E8E7B-B105-4DEF-8B2B-6C40F55A3E6C}"/>
    <cellStyle name="Valuta 2 2 4 5 2 4" xfId="7649" xr:uid="{32C4A5DC-1C51-4621-836A-47CA521BDD96}"/>
    <cellStyle name="Valuta 2 2 4 5 3" xfId="2555" xr:uid="{06BD9727-E8AD-4065-9876-1945051DCC6C}"/>
    <cellStyle name="Valuta 2 2 4 5 3 2" xfId="5451" xr:uid="{3D250A62-0B88-44F9-94D1-7ACB083C22AC}"/>
    <cellStyle name="Valuta 2 2 4 5 4" xfId="2136" xr:uid="{48F54543-496B-41BB-B8F1-4E8DF2AB6F8F}"/>
    <cellStyle name="Valuta 2 2 4 5 4 2" xfId="5018" xr:uid="{B95E3FA0-4BFE-4B6C-AC13-172DEA8C44EB}"/>
    <cellStyle name="Valuta 2 2 4 5 5" xfId="4448" xr:uid="{7925D3E3-D9ED-4278-B0CF-D3BF861601C8}"/>
    <cellStyle name="Valuta 2 2 4 5 6" xfId="1573" xr:uid="{4A076D40-83E9-47A6-9F40-EC15EA975FDC}"/>
    <cellStyle name="Valuta 2 2 4 5 7" xfId="7309" xr:uid="{0004BA66-E1BB-48A7-B8B3-0131D2D80C62}"/>
    <cellStyle name="Valuta 2 2 4 6" xfId="1143" xr:uid="{00000000-0005-0000-0000-000000020000}"/>
    <cellStyle name="Valuta 2 2 4 6 2" xfId="5638" xr:uid="{7E7377AC-4CB6-4F52-A694-FDC3F7D6FFCC}"/>
    <cellStyle name="Valuta 2 2 4 6 3" xfId="2746" xr:uid="{A0570F1D-25BD-4598-8A9C-5FAF9CD4EDA6}"/>
    <cellStyle name="Valuta 2 2 4 6 4" xfId="7482" xr:uid="{02856DB9-2E8E-43A5-9569-B67A09220A49}"/>
    <cellStyle name="Valuta 2 2 4 7" xfId="780" xr:uid="{00000000-0005-0000-0000-000001020000}"/>
    <cellStyle name="Valuta 2 2 4 7 2" xfId="5236" xr:uid="{0464FE5E-DA20-4757-AED0-9E7490B0DF1E}"/>
    <cellStyle name="Valuta 2 2 4 7 3" xfId="2348" xr:uid="{2A521269-7D64-4285-9BD7-A2F46D7FFD68}"/>
    <cellStyle name="Valuta 2 2 4 8" xfId="1841" xr:uid="{0C123C92-7189-4E53-8D0E-05E352E4EB90}"/>
    <cellStyle name="Valuta 2 2 4 8 2" xfId="4722" xr:uid="{2E1E8769-0578-4D41-992D-E4222BBF73C7}"/>
    <cellStyle name="Valuta 2 2 4 9" xfId="4255" xr:uid="{12B19F29-3702-46BC-8BFD-5B1CD495E77F}"/>
    <cellStyle name="Valuta 2 2 5" xfId="223" xr:uid="{00000000-0005-0000-0000-000002020000}"/>
    <cellStyle name="Valuta 2 2 5 10" xfId="7164" xr:uid="{BF467A15-9F5B-4648-AE33-EB7B306056FF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3" xfId="3017" xr:uid="{8308A18B-30E8-438E-B204-CAF7C4F5C227}"/>
    <cellStyle name="Valuta 2 2 5 2 2 2 4" xfId="7753" xr:uid="{E7E29BD0-173D-49A1-BA4C-8FF4D32087FB}"/>
    <cellStyle name="Valuta 2 2 5 2 2 3" xfId="2676" xr:uid="{D3892AB9-2276-4F72-9EE9-C2BCB2511874}"/>
    <cellStyle name="Valuta 2 2 5 2 2 3 2" xfId="5572" xr:uid="{612EE899-942A-4822-A210-ECD9814449FB}"/>
    <cellStyle name="Valuta 2 2 5 2 2 4" xfId="2257" xr:uid="{77B1429E-2B7D-4EDD-8F04-A67A5ED8BF73}"/>
    <cellStyle name="Valuta 2 2 5 2 2 4 2" xfId="5139" xr:uid="{BA98F554-3A50-4494-9159-CD7EB00CBC61}"/>
    <cellStyle name="Valuta 2 2 5 2 2 5" xfId="4569" xr:uid="{A69B78A2-337A-4761-9AE8-0B84D5D0D9AD}"/>
    <cellStyle name="Valuta 2 2 5 2 2 6" xfId="1690" xr:uid="{AC88DC0B-D869-4FC1-9649-862DDB0DFF0B}"/>
    <cellStyle name="Valuta 2 2 5 2 2 7" xfId="7417" xr:uid="{6D5DA8D8-0726-4E75-B841-3E1A4F870E8D}"/>
    <cellStyle name="Valuta 2 2 5 2 3" xfId="1254" xr:uid="{00000000-0005-0000-0000-000006020000}"/>
    <cellStyle name="Valuta 2 2 5 2 3 2" xfId="5742" xr:uid="{A99A529E-C8D5-4806-87D8-5FF96903BE89}"/>
    <cellStyle name="Valuta 2 2 5 2 3 3" xfId="2850" xr:uid="{B728A8A5-63EE-4B50-87EE-19E9C37C456A}"/>
    <cellStyle name="Valuta 2 2 5 2 3 4" xfId="7586" xr:uid="{59B41362-B3D7-47B6-8546-6D8357D9D3B7}"/>
    <cellStyle name="Valuta 2 2 5 2 4" xfId="887" xr:uid="{00000000-0005-0000-0000-000007020000}"/>
    <cellStyle name="Valuta 2 2 5 2 4 2" xfId="5359" xr:uid="{0118B9E9-BAE3-4347-A46F-CC098710AF46}"/>
    <cellStyle name="Valuta 2 2 5 2 4 3" xfId="2467" xr:uid="{FB3267FC-7570-48DB-8D05-689CF218FCD5}"/>
    <cellStyle name="Valuta 2 2 5 2 5" xfId="1966" xr:uid="{57482AA6-5785-4A19-B889-F32EDDB5B061}"/>
    <cellStyle name="Valuta 2 2 5 2 5 2" xfId="4848" xr:uid="{7F43DF67-2218-403E-9945-48BE52C80605}"/>
    <cellStyle name="Valuta 2 2 5 2 6" xfId="4377" xr:uid="{1977AA3D-9471-4636-B9E0-6DA1AE06C9D7}"/>
    <cellStyle name="Valuta 2 2 5 2 7" xfId="1504" xr:uid="{3262BD6F-2F16-47C2-8024-494842AEF182}"/>
    <cellStyle name="Valuta 2 2 5 2 8" xfId="7244" xr:uid="{9045C69E-7C84-41A5-A778-D219138D4DAE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3" xfId="2937" xr:uid="{3C332CB5-C9A3-471B-9CF7-21475F216C9E}"/>
    <cellStyle name="Valuta 2 2 5 4 2 4" xfId="7673" xr:uid="{8E325FCC-7AC4-401C-BB47-25052CF776CC}"/>
    <cellStyle name="Valuta 2 2 5 4 3" xfId="2581" xr:uid="{24A1D945-A634-4B7F-80F6-5BFB1ED66990}"/>
    <cellStyle name="Valuta 2 2 5 4 3 2" xfId="5477" xr:uid="{4BE960E2-5C3C-4E00-B984-ACC14A3DB527}"/>
    <cellStyle name="Valuta 2 2 5 4 4" xfId="2162" xr:uid="{12CF3D0E-AD28-42E4-BE13-797A39F0065D}"/>
    <cellStyle name="Valuta 2 2 5 4 4 2" xfId="5044" xr:uid="{A9F03F21-89BD-4861-AAE5-AF9BE313E15B}"/>
    <cellStyle name="Valuta 2 2 5 4 5" xfId="4474" xr:uid="{DC9A39D7-03FF-4892-BF72-B6150F185193}"/>
    <cellStyle name="Valuta 2 2 5 4 6" xfId="1598" xr:uid="{35D60A0E-A29B-48C7-825B-7BDE6DC8C27B}"/>
    <cellStyle name="Valuta 2 2 5 4 7" xfId="7334" xr:uid="{E92004CF-77EE-4F4C-9A23-B8A1E1ABCF23}"/>
    <cellStyle name="Valuta 2 2 5 5" xfId="1168" xr:uid="{00000000-0005-0000-0000-00000B020000}"/>
    <cellStyle name="Valuta 2 2 5 5 2" xfId="5662" xr:uid="{85A7E771-216C-46A6-BCC0-3A7268A21A27}"/>
    <cellStyle name="Valuta 2 2 5 5 3" xfId="2770" xr:uid="{BD30A9B9-754D-48DA-A290-55B337E657AF}"/>
    <cellStyle name="Valuta 2 2 5 5 4" xfId="7506" xr:uid="{1CF06333-CED4-41F4-BF93-E8274604E512}"/>
    <cellStyle name="Valuta 2 2 5 6" xfId="804" xr:uid="{00000000-0005-0000-0000-00000C020000}"/>
    <cellStyle name="Valuta 2 2 5 6 2" xfId="5264" xr:uid="{FA37345C-5147-4FE0-9926-24D4D0C1FB0B}"/>
    <cellStyle name="Valuta 2 2 5 6 3" xfId="2375" xr:uid="{94045145-C25D-432F-B16C-E4367F2AE7EC}"/>
    <cellStyle name="Valuta 2 2 5 7" xfId="1870" xr:uid="{1DF93D2A-DB00-4EB4-83B6-126230E21645}"/>
    <cellStyle name="Valuta 2 2 5 7 2" xfId="4752" xr:uid="{B6D5D72A-C157-42DD-9E39-26CA9219196D}"/>
    <cellStyle name="Valuta 2 2 5 8" xfId="4282" xr:uid="{A9B07B3C-619F-4FE2-987B-E4B4EE0669DB}"/>
    <cellStyle name="Valuta 2 2 5 9" xfId="1409" xr:uid="{78C8CC2C-E07A-4161-A196-20BDB45C98C7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3" xfId="2977" xr:uid="{C3D35623-55BF-41CE-A92A-A9057324EAF7}"/>
    <cellStyle name="Valuta 2 2 6 2 2 4" xfId="7713" xr:uid="{100E3F75-DEF0-45FD-81E8-224AFB81215F}"/>
    <cellStyle name="Valuta 2 2 6 2 3" xfId="2631" xr:uid="{C9D15A2E-B8C8-47A7-B08B-A19266FD64CC}"/>
    <cellStyle name="Valuta 2 2 6 2 3 2" xfId="5527" xr:uid="{E5DB513A-A2C1-449A-82CD-912A79F5BC18}"/>
    <cellStyle name="Valuta 2 2 6 2 4" xfId="2212" xr:uid="{8022B168-B8A2-47A6-896F-F67042709D83}"/>
    <cellStyle name="Valuta 2 2 6 2 4 2" xfId="5094" xr:uid="{17CA97DD-F2E0-4261-8CA1-D1EAF72FDE2F}"/>
    <cellStyle name="Valuta 2 2 6 2 5" xfId="4524" xr:uid="{258D8FC0-2E61-4C92-96E6-85FFCBDEEE89}"/>
    <cellStyle name="Valuta 2 2 6 2 6" xfId="1646" xr:uid="{CA35C0D9-C360-4086-BBA9-74C9BB927C4F}"/>
    <cellStyle name="Valuta 2 2 6 2 7" xfId="7376" xr:uid="{3D6C992E-CD8C-4A73-BEDF-C57E6397664F}"/>
    <cellStyle name="Valuta 2 2 6 3" xfId="1212" xr:uid="{00000000-0005-0000-0000-000010020000}"/>
    <cellStyle name="Valuta 2 2 6 3 2" xfId="5702" xr:uid="{907EFC2F-671D-4CED-8DBD-E8F8995999F9}"/>
    <cellStyle name="Valuta 2 2 6 3 3" xfId="2810" xr:uid="{1B05BE79-3909-418B-81E6-369DE4D4D9E6}"/>
    <cellStyle name="Valuta 2 2 6 3 4" xfId="7546" xr:uid="{795A4201-8B2B-445C-B2D3-F55472FC44D5}"/>
    <cellStyle name="Valuta 2 2 6 4" xfId="846" xr:uid="{00000000-0005-0000-0000-000011020000}"/>
    <cellStyle name="Valuta 2 2 6 4 2" xfId="5314" xr:uid="{C8B468BF-7C1D-4CF5-BDCB-8E26BB72E155}"/>
    <cellStyle name="Valuta 2 2 6 4 3" xfId="2423" xr:uid="{858CBF98-CBE6-4219-B8C6-3E2F47208A6E}"/>
    <cellStyle name="Valuta 2 2 6 5" xfId="1921" xr:uid="{256AEB03-B4B4-468B-9FDA-6D5F7A2582A2}"/>
    <cellStyle name="Valuta 2 2 6 5 2" xfId="4803" xr:uid="{8E82A535-766E-4FF0-98C0-FEA6C8185C93}"/>
    <cellStyle name="Valuta 2 2 6 6" xfId="4332" xr:uid="{B23BC27F-BFAB-4DE7-8D7A-D9582F9925DF}"/>
    <cellStyle name="Valuta 2 2 6 7" xfId="1459" xr:uid="{1FAEFCC7-3908-420A-8386-C154FB463B6F}"/>
    <cellStyle name="Valuta 2 2 6 8" xfId="7204" xr:uid="{4E32A384-643B-435D-A348-0AF42A8B7557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3" xfId="2897" xr:uid="{FB174B3F-246C-43A3-9F95-531092D78AEA}"/>
    <cellStyle name="Valuta 2 2 8 2 2 4" xfId="7633" xr:uid="{F55553C2-115C-41AD-A652-9A6B4D5F8023}"/>
    <cellStyle name="Valuta 2 2 8 2 3" xfId="2539" xr:uid="{7DBDBB3A-72E1-4DF1-BB01-5969ACE24524}"/>
    <cellStyle name="Valuta 2 2 8 2 3 2" xfId="5435" xr:uid="{A5178CCB-476B-4FDB-81D3-4FFD826B52DB}"/>
    <cellStyle name="Valuta 2 2 8 2 4" xfId="2120" xr:uid="{DFBCE2FB-966C-4938-9038-96A23DFBAD14}"/>
    <cellStyle name="Valuta 2 2 8 2 4 2" xfId="5002" xr:uid="{1217F365-D9DC-4715-A73B-5660D2E7C3A5}"/>
    <cellStyle name="Valuta 2 2 8 2 5" xfId="4432" xr:uid="{C0962B52-C61E-4B51-BE66-8C16AA4648CB}"/>
    <cellStyle name="Valuta 2 2 8 2 6" xfId="1557" xr:uid="{1D0CA5EB-FA43-4FA5-BECE-802C4BF4884C}"/>
    <cellStyle name="Valuta 2 2 8 2 7" xfId="7293" xr:uid="{FF4C413E-6AAA-419F-BE5F-68FEA60AAD86}"/>
    <cellStyle name="Valuta 2 2 8 3" xfId="1126" xr:uid="{00000000-0005-0000-0000-000016020000}"/>
    <cellStyle name="Valuta 2 2 8 3 2" xfId="5622" xr:uid="{7475C282-121E-46C9-9E97-5401DD63265A}"/>
    <cellStyle name="Valuta 2 2 8 3 3" xfId="2730" xr:uid="{F5C688B2-B315-42AD-8341-AC14B5790D52}"/>
    <cellStyle name="Valuta 2 2 8 3 4" xfId="7466" xr:uid="{0A36BA27-29FF-4D11-A5C5-43D148E1A5E3}"/>
    <cellStyle name="Valuta 2 2 8 4" xfId="764" xr:uid="{00000000-0005-0000-0000-000017020000}"/>
    <cellStyle name="Valuta 2 2 8 4 2" xfId="5219" xr:uid="{A833C532-EED9-422C-A8BA-38663455F52D}"/>
    <cellStyle name="Valuta 2 2 8 4 3" xfId="2331" xr:uid="{6BB6899D-367F-4542-957F-03E38D25E708}"/>
    <cellStyle name="Valuta 2 2 8 5" xfId="1823" xr:uid="{1DBD388B-8875-488F-A97E-7C5FA7B3DC93}"/>
    <cellStyle name="Valuta 2 2 8 5 2" xfId="4704" xr:uid="{54A67830-433A-4B87-8AFA-579651E603CA}"/>
    <cellStyle name="Valuta 2 2 8 6" xfId="4239" xr:uid="{E59434BF-EB8D-424F-9194-B6D1F4677B24}"/>
    <cellStyle name="Valuta 2 2 8 7" xfId="1369" xr:uid="{EDB9CE59-C0DB-4C6D-9161-8528BB755824}"/>
    <cellStyle name="Valuta 2 2 8 8" xfId="7124" xr:uid="{46EAAEE7-EF07-4B94-A133-4279418674C9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3" xfId="2891" xr:uid="{EAC6D041-D899-41AE-9FCD-F41C8DB6AD83}"/>
    <cellStyle name="Valuta 2 2 9 2 4" xfId="7627" xr:uid="{0C435CFC-A0AE-4801-A884-8591B2B29AE0}"/>
    <cellStyle name="Valuta 2 2 9 3" xfId="2528" xr:uid="{84A4801C-ECBC-47BB-AE10-12CFCE16E924}"/>
    <cellStyle name="Valuta 2 2 9 3 2" xfId="5424" xr:uid="{6CFA919B-7EA3-4A0E-A825-6B6AB57B93D8}"/>
    <cellStyle name="Valuta 2 2 9 4" xfId="2109" xr:uid="{CF62F80C-7D31-4353-A007-A0A806241D5D}"/>
    <cellStyle name="Valuta 2 2 9 4 2" xfId="4991" xr:uid="{BF53EC99-8A73-4408-ADE3-FF1617D64DCF}"/>
    <cellStyle name="Valuta 2 2 9 5" xfId="4421" xr:uid="{7C84D86D-C993-4B97-8536-DDA91BC9ADCA}"/>
    <cellStyle name="Valuta 2 2 9 6" xfId="1547" xr:uid="{619AA334-343E-46E8-9464-CB9FB93321DB}"/>
    <cellStyle name="Valuta 2 2 9 7" xfId="7286" xr:uid="{D91747B4-E5CE-4840-B3CB-27B7335B2BF9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3" xfId="2317" xr:uid="{E4B73330-CD0A-4BE5-A400-3883CE9038CF}"/>
    <cellStyle name="Valuta 2 3 11" xfId="1788" xr:uid="{C4BD2F5F-A0A8-4C55-BE41-1A76BE124EA3}"/>
    <cellStyle name="Valuta 2 3 11 2" xfId="4669" xr:uid="{3928E889-D017-45CF-9AEE-CFC1A4FD6FBA}"/>
    <cellStyle name="Valuta 2 3 12" xfId="4230" xr:uid="{C14B1233-50A2-4842-BC0E-6C3070CB20CD}"/>
    <cellStyle name="Valuta 2 3 13" xfId="1364" xr:uid="{FE003602-DAD9-40CA-A925-D88AAE35D8F1}"/>
    <cellStyle name="Valuta 2 3 14" xfId="7119" xr:uid="{D4DA3123-6D2A-4087-981E-3DE9D4CEAB5D}"/>
    <cellStyle name="Valuta 2 3 2" xfId="209" xr:uid="{00000000-0005-0000-0000-00001C020000}"/>
    <cellStyle name="Valuta 2 3 2 10" xfId="1396" xr:uid="{83BF29E3-C1B1-4552-ABC8-2E70815B2617}"/>
    <cellStyle name="Valuta 2 3 2 11" xfId="7151" xr:uid="{F046C124-60DF-4172-9434-4E4CAB723A9B}"/>
    <cellStyle name="Valuta 2 3 2 2" xfId="250" xr:uid="{00000000-0005-0000-0000-00001D020000}"/>
    <cellStyle name="Valuta 2 3 2 2 10" xfId="7191" xr:uid="{ADF65D0E-EAF1-444D-9773-26BE866CA1B3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3" xfId="3044" xr:uid="{FE1FD896-ECFC-4055-8FAC-984157D16F20}"/>
    <cellStyle name="Valuta 2 3 2 2 2 2 2 4" xfId="7780" xr:uid="{C3CEFBC9-67AC-4738-9758-49F8DF01D6CC}"/>
    <cellStyle name="Valuta 2 3 2 2 2 2 3" xfId="2703" xr:uid="{CD86B4C3-2DF6-45D9-9517-4C9FC1409E8A}"/>
    <cellStyle name="Valuta 2 3 2 2 2 2 3 2" xfId="5599" xr:uid="{3AF17D6B-E877-4E6C-9967-4E599DA09D2F}"/>
    <cellStyle name="Valuta 2 3 2 2 2 2 4" xfId="2284" xr:uid="{B5F6781E-B639-447F-88F8-6484AC45A4CA}"/>
    <cellStyle name="Valuta 2 3 2 2 2 2 4 2" xfId="5166" xr:uid="{CAB5DD6E-5ACE-4514-B2D3-B9ACB35A56C5}"/>
    <cellStyle name="Valuta 2 3 2 2 2 2 5" xfId="4596" xr:uid="{D6B7891D-A436-40F0-84F7-6DE2FE66A70F}"/>
    <cellStyle name="Valuta 2 3 2 2 2 2 6" xfId="1717" xr:uid="{71F10D54-D2A8-4EB4-9172-34A89B820B54}"/>
    <cellStyle name="Valuta 2 3 2 2 2 2 7" xfId="7444" xr:uid="{FF32C6C3-97A7-49CE-8777-6C20B657F90C}"/>
    <cellStyle name="Valuta 2 3 2 2 2 3" xfId="1281" xr:uid="{00000000-0005-0000-0000-000021020000}"/>
    <cellStyle name="Valuta 2 3 2 2 2 3 2" xfId="5769" xr:uid="{7F578C8F-7E86-42C6-8745-C77BD34C0AF8}"/>
    <cellStyle name="Valuta 2 3 2 2 2 3 3" xfId="2877" xr:uid="{64D70754-BC2E-4C5E-AAB2-21D9A17600B7}"/>
    <cellStyle name="Valuta 2 3 2 2 2 3 4" xfId="7613" xr:uid="{C082F490-224A-4FFF-A9D5-96EC21267A58}"/>
    <cellStyle name="Valuta 2 3 2 2 2 4" xfId="914" xr:uid="{00000000-0005-0000-0000-000022020000}"/>
    <cellStyle name="Valuta 2 3 2 2 2 4 2" xfId="5386" xr:uid="{4B98AD61-8D64-4C6E-B596-87584E91BA93}"/>
    <cellStyle name="Valuta 2 3 2 2 2 4 3" xfId="2494" xr:uid="{CD8D3DE5-6BE4-4D78-A2EE-C317DFD8A22B}"/>
    <cellStyle name="Valuta 2 3 2 2 2 5" xfId="1993" xr:uid="{C0C5CD83-FE10-4950-B2CC-B65CD90D717F}"/>
    <cellStyle name="Valuta 2 3 2 2 2 5 2" xfId="4875" xr:uid="{A1FFBF19-8F6F-44C0-B21F-0478A9802DF5}"/>
    <cellStyle name="Valuta 2 3 2 2 2 6" xfId="4404" xr:uid="{88FAF0B6-F25A-421C-86C6-E693EE009AFD}"/>
    <cellStyle name="Valuta 2 3 2 2 2 7" xfId="1531" xr:uid="{F63EBF89-E1E9-43EF-BB09-21D3A7C58B9D}"/>
    <cellStyle name="Valuta 2 3 2 2 2 8" xfId="7271" xr:uid="{FEEA1560-F881-4B69-BFD1-DA2D51AAA862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3" xfId="2964" xr:uid="{E3B3EB5D-3B6E-4F3F-9F75-45E458ADCF52}"/>
    <cellStyle name="Valuta 2 3 2 2 4 2 4" xfId="7700" xr:uid="{4B057474-6E26-42EF-90AE-319E04E5CE22}"/>
    <cellStyle name="Valuta 2 3 2 2 4 3" xfId="2608" xr:uid="{EF5F4631-5464-4E5A-945A-7A3261F65C04}"/>
    <cellStyle name="Valuta 2 3 2 2 4 3 2" xfId="5504" xr:uid="{CACA0B55-AB2F-4C93-8EB6-60E74A1382F0}"/>
    <cellStyle name="Valuta 2 3 2 2 4 4" xfId="2189" xr:uid="{9F2015E1-FB4E-4A95-B09D-2490ED06F057}"/>
    <cellStyle name="Valuta 2 3 2 2 4 4 2" xfId="5071" xr:uid="{66ABD215-3A0B-41C4-82EB-C43207740139}"/>
    <cellStyle name="Valuta 2 3 2 2 4 5" xfId="4501" xr:uid="{A2515DC5-F168-4978-B8A1-B1D302039C33}"/>
    <cellStyle name="Valuta 2 3 2 2 4 6" xfId="1625" xr:uid="{97321C19-2DD3-4752-BBC7-2132471F81FD}"/>
    <cellStyle name="Valuta 2 3 2 2 4 7" xfId="7361" xr:uid="{7FD21F34-FAC6-463E-A0FE-55C443B73035}"/>
    <cellStyle name="Valuta 2 3 2 2 5" xfId="1195" xr:uid="{00000000-0005-0000-0000-000026020000}"/>
    <cellStyle name="Valuta 2 3 2 2 5 2" xfId="5689" xr:uid="{3E4D6FC0-6308-4278-BF84-4C38A665ABB0}"/>
    <cellStyle name="Valuta 2 3 2 2 5 3" xfId="2797" xr:uid="{F14E8DC0-DFE2-43EA-9610-4DAC79D11404}"/>
    <cellStyle name="Valuta 2 3 2 2 5 4" xfId="7533" xr:uid="{1CB8E9FC-8FAC-40D9-9123-5C9942991D9D}"/>
    <cellStyle name="Valuta 2 3 2 2 6" xfId="831" xr:uid="{00000000-0005-0000-0000-000027020000}"/>
    <cellStyle name="Valuta 2 3 2 2 6 2" xfId="5291" xr:uid="{0EB270E3-DEC9-40A6-97B5-F3D93B34EE66}"/>
    <cellStyle name="Valuta 2 3 2 2 6 3" xfId="2402" xr:uid="{69E0A290-81FD-4E39-9162-2C8B6A7C0B8C}"/>
    <cellStyle name="Valuta 2 3 2 2 7" xfId="1897" xr:uid="{DCB2D60B-F4F3-409E-81D2-01B731231219}"/>
    <cellStyle name="Valuta 2 3 2 2 7 2" xfId="4779" xr:uid="{6BDDD4B5-D786-4BEF-9CFE-8A171F7B9458}"/>
    <cellStyle name="Valuta 2 3 2 2 8" xfId="4309" xr:uid="{ECE00BFB-2703-42E8-B905-932D54F6C2CF}"/>
    <cellStyle name="Valuta 2 3 2 2 9" xfId="1436" xr:uid="{8F25E7AB-FE01-4E9B-B912-DEACD855AA53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3" xfId="3004" xr:uid="{FE56C9E4-AD8A-4DF9-B57D-12BD4EAEC43F}"/>
    <cellStyle name="Valuta 2 3 2 3 2 2 4" xfId="7740" xr:uid="{24006CA4-9A41-4752-AEFD-C0E62CAE36C9}"/>
    <cellStyle name="Valuta 2 3 2 3 2 3" xfId="2663" xr:uid="{2C3D5498-FB16-4989-BFBA-61B2604E4C55}"/>
    <cellStyle name="Valuta 2 3 2 3 2 3 2" xfId="5559" xr:uid="{CFF9FAC4-D74B-4271-AC1D-2411C61E555D}"/>
    <cellStyle name="Valuta 2 3 2 3 2 4" xfId="2244" xr:uid="{B45BF26E-37FB-4615-ABE0-DC2E34EE91E8}"/>
    <cellStyle name="Valuta 2 3 2 3 2 4 2" xfId="5126" xr:uid="{4B7C92B3-3EEE-42DB-AFEA-633A635D77D5}"/>
    <cellStyle name="Valuta 2 3 2 3 2 5" xfId="4556" xr:uid="{BE58A7D1-63AB-47B7-B479-BE97159A5DA8}"/>
    <cellStyle name="Valuta 2 3 2 3 2 6" xfId="1677" xr:uid="{2C8D5AA9-A763-4F0D-A419-F06EB4C6E6F6}"/>
    <cellStyle name="Valuta 2 3 2 3 2 7" xfId="7404" xr:uid="{0C08FB72-0751-4AB4-83E9-E7B5101F9C10}"/>
    <cellStyle name="Valuta 2 3 2 3 3" xfId="1241" xr:uid="{00000000-0005-0000-0000-00002B020000}"/>
    <cellStyle name="Valuta 2 3 2 3 3 2" xfId="5729" xr:uid="{63D490C1-A932-4085-ACEA-C3E7642D0911}"/>
    <cellStyle name="Valuta 2 3 2 3 3 3" xfId="2837" xr:uid="{9240C3E5-D07A-4133-AED6-1FD3B28D82B1}"/>
    <cellStyle name="Valuta 2 3 2 3 3 4" xfId="7573" xr:uid="{1677CF32-BF79-4886-9B81-0E75E2264ABB}"/>
    <cellStyle name="Valuta 2 3 2 3 4" xfId="874" xr:uid="{00000000-0005-0000-0000-00002C020000}"/>
    <cellStyle name="Valuta 2 3 2 3 4 2" xfId="5346" xr:uid="{F73575D8-880F-44B3-80FB-FEBAD3E122C6}"/>
    <cellStyle name="Valuta 2 3 2 3 4 3" xfId="2454" xr:uid="{A203B031-6904-43D3-9D21-0C1A84631BFB}"/>
    <cellStyle name="Valuta 2 3 2 3 5" xfId="1953" xr:uid="{01CECB56-1CDE-42FB-8A8E-AE8B503DD5A0}"/>
    <cellStyle name="Valuta 2 3 2 3 5 2" xfId="4835" xr:uid="{38DE9E11-7587-46C8-A69F-812A81F77910}"/>
    <cellStyle name="Valuta 2 3 2 3 6" xfId="4364" xr:uid="{C70BF3A3-2686-419D-910C-9B28AE2DA982}"/>
    <cellStyle name="Valuta 2 3 2 3 7" xfId="1491" xr:uid="{F393E77B-8FD9-4ECC-98EC-3A165F3679A1}"/>
    <cellStyle name="Valuta 2 3 2 3 8" xfId="7231" xr:uid="{499941FB-5492-488C-A550-71313A1F7096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3" xfId="2924" xr:uid="{8AEA480E-792F-4C3C-B32A-BB518B1E2D6F}"/>
    <cellStyle name="Valuta 2 3 2 5 2 4" xfId="7660" xr:uid="{49F71616-9009-4E24-A8F3-A5C0D0B4DEE3}"/>
    <cellStyle name="Valuta 2 3 2 5 3" xfId="2568" xr:uid="{5D5A2F6E-C840-4D7D-BCBC-EF047B280F3B}"/>
    <cellStyle name="Valuta 2 3 2 5 3 2" xfId="5464" xr:uid="{AEFFF4D6-BA4E-4708-B543-C6CB9FB5B385}"/>
    <cellStyle name="Valuta 2 3 2 5 4" xfId="2149" xr:uid="{661DAE57-71F0-4BD0-B6A7-D8E0503543B9}"/>
    <cellStyle name="Valuta 2 3 2 5 4 2" xfId="5031" xr:uid="{59ACC0FD-DDA0-41F9-B812-8E4EA8527AA5}"/>
    <cellStyle name="Valuta 2 3 2 5 5" xfId="4461" xr:uid="{00E7F6A2-FD04-4039-B75D-8754D04C5455}"/>
    <cellStyle name="Valuta 2 3 2 5 6" xfId="1585" xr:uid="{73CC145E-B7EC-49BC-B793-706591AE7303}"/>
    <cellStyle name="Valuta 2 3 2 5 7" xfId="7321" xr:uid="{6E1E6F29-904C-48B7-A82E-2166F20D3CE0}"/>
    <cellStyle name="Valuta 2 3 2 6" xfId="1155" xr:uid="{00000000-0005-0000-0000-000030020000}"/>
    <cellStyle name="Valuta 2 3 2 6 2" xfId="5649" xr:uid="{BBF9147E-A0AF-45FA-B696-5A728E4B1E61}"/>
    <cellStyle name="Valuta 2 3 2 6 3" xfId="2757" xr:uid="{595F27C5-550F-406D-BDE1-4EA5DD6C603F}"/>
    <cellStyle name="Valuta 2 3 2 6 4" xfId="7493" xr:uid="{5442F253-7A13-43B4-B606-314FFC92DCEF}"/>
    <cellStyle name="Valuta 2 3 2 7" xfId="791" xr:uid="{00000000-0005-0000-0000-000031020000}"/>
    <cellStyle name="Valuta 2 3 2 7 2" xfId="5251" xr:uid="{9BEB13FC-D8F2-423A-B9C3-16AE90369CBC}"/>
    <cellStyle name="Valuta 2 3 2 7 3" xfId="2362" xr:uid="{3490335F-1187-4C07-BF62-4F80BF4C470D}"/>
    <cellStyle name="Valuta 2 3 2 8" xfId="1856" xr:uid="{4D8C6245-6477-46F7-ADDD-AE2D2F0B2106}"/>
    <cellStyle name="Valuta 2 3 2 8 2" xfId="4738" xr:uid="{DB0E5339-B8F2-4A91-9E01-002A990A13D6}"/>
    <cellStyle name="Valuta 2 3 2 9" xfId="4269" xr:uid="{85726478-C5ED-4394-92B0-5249195031A2}"/>
    <cellStyle name="Valuta 2 3 3" xfId="195" xr:uid="{00000000-0005-0000-0000-000032020000}"/>
    <cellStyle name="Valuta 2 3 3 10" xfId="1388" xr:uid="{B310AC6C-CF45-45A6-8068-398E75ED300B}"/>
    <cellStyle name="Valuta 2 3 3 11" xfId="7143" xr:uid="{9E72C8FA-3840-46CD-A132-3C0BC2932812}"/>
    <cellStyle name="Valuta 2 3 3 2" xfId="242" xr:uid="{00000000-0005-0000-0000-000033020000}"/>
    <cellStyle name="Valuta 2 3 3 2 10" xfId="7183" xr:uid="{09DD6018-81AD-4ECA-93EB-D9D512823EDD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3" xfId="3036" xr:uid="{2D542070-CBEA-49B7-86E7-B6D0E319E225}"/>
    <cellStyle name="Valuta 2 3 3 2 2 2 2 4" xfId="7772" xr:uid="{8EEE6627-93F2-40EE-8DCB-9B68380E3C72}"/>
    <cellStyle name="Valuta 2 3 3 2 2 2 3" xfId="2695" xr:uid="{6EA4EEF3-BDE5-4A13-9C93-9A73D5F52DD2}"/>
    <cellStyle name="Valuta 2 3 3 2 2 2 3 2" xfId="5591" xr:uid="{CD06E469-620C-42DC-B95B-5AF5C88BDD99}"/>
    <cellStyle name="Valuta 2 3 3 2 2 2 4" xfId="2276" xr:uid="{205D18C3-6118-43B4-92FD-E18823303936}"/>
    <cellStyle name="Valuta 2 3 3 2 2 2 4 2" xfId="5158" xr:uid="{926F89BE-C98D-4DBA-8760-88DC92C34774}"/>
    <cellStyle name="Valuta 2 3 3 2 2 2 5" xfId="4588" xr:uid="{0624E74A-8C35-407B-8535-C606ECE26D8F}"/>
    <cellStyle name="Valuta 2 3 3 2 2 2 6" xfId="1709" xr:uid="{460FBFC1-AA90-4D47-BC6D-E94653AECEF1}"/>
    <cellStyle name="Valuta 2 3 3 2 2 2 7" xfId="7436" xr:uid="{C833B86A-F056-43F4-A169-DEABA3B12E6B}"/>
    <cellStyle name="Valuta 2 3 3 2 2 3" xfId="1273" xr:uid="{00000000-0005-0000-0000-000037020000}"/>
    <cellStyle name="Valuta 2 3 3 2 2 3 2" xfId="5761" xr:uid="{09E47471-112B-4EBA-B6D5-2B7CF086B450}"/>
    <cellStyle name="Valuta 2 3 3 2 2 3 3" xfId="2869" xr:uid="{740E9800-A39E-457A-ABAD-B6F5509286C8}"/>
    <cellStyle name="Valuta 2 3 3 2 2 3 4" xfId="7605" xr:uid="{E169D842-01C4-4218-9E3E-4AF4FFE9FD49}"/>
    <cellStyle name="Valuta 2 3 3 2 2 4" xfId="906" xr:uid="{00000000-0005-0000-0000-000038020000}"/>
    <cellStyle name="Valuta 2 3 3 2 2 4 2" xfId="5378" xr:uid="{E4BE34C8-6038-4A9F-95AA-2F8F873107BE}"/>
    <cellStyle name="Valuta 2 3 3 2 2 4 3" xfId="2486" xr:uid="{8C2EF6B3-4D63-40DD-A087-E74DDC4F4AA3}"/>
    <cellStyle name="Valuta 2 3 3 2 2 5" xfId="1985" xr:uid="{C8CA29C0-58BF-4D59-9391-514D36BE5C3D}"/>
    <cellStyle name="Valuta 2 3 3 2 2 5 2" xfId="4867" xr:uid="{B71BC546-DA12-4040-8F73-27D2706B0E52}"/>
    <cellStyle name="Valuta 2 3 3 2 2 6" xfId="4396" xr:uid="{77EF96FA-F7CC-430A-9BF9-F7D8FCD6B3E9}"/>
    <cellStyle name="Valuta 2 3 3 2 2 7" xfId="1523" xr:uid="{3552E343-9607-471A-9717-3BC189A15526}"/>
    <cellStyle name="Valuta 2 3 3 2 2 8" xfId="7263" xr:uid="{32368578-11D4-4E09-B209-5560C9AF6277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3" xfId="2956" xr:uid="{B10F1499-071F-4B4C-A5D8-11CC2E713DAE}"/>
    <cellStyle name="Valuta 2 3 3 2 4 2 4" xfId="7692" xr:uid="{CCE9ABE5-2944-424D-9AD3-FC4F047520C5}"/>
    <cellStyle name="Valuta 2 3 3 2 4 3" xfId="2600" xr:uid="{DC25AF4E-FEB9-4C4F-9977-F0B4C83557E2}"/>
    <cellStyle name="Valuta 2 3 3 2 4 3 2" xfId="5496" xr:uid="{D0724EE2-1DD3-4F0F-A593-3F22DB34F552}"/>
    <cellStyle name="Valuta 2 3 3 2 4 4" xfId="2181" xr:uid="{E4A1F9BA-85B9-4C46-B680-8556F993450B}"/>
    <cellStyle name="Valuta 2 3 3 2 4 4 2" xfId="5063" xr:uid="{0AF9A1CA-D0D0-418F-BC7B-1DBDE81A772E}"/>
    <cellStyle name="Valuta 2 3 3 2 4 5" xfId="4493" xr:uid="{06804941-786D-4E8E-92EB-0C59AF46DED3}"/>
    <cellStyle name="Valuta 2 3 3 2 4 6" xfId="1617" xr:uid="{13A96581-A106-41DB-9387-6BBA13FAE853}"/>
    <cellStyle name="Valuta 2 3 3 2 4 7" xfId="7353" xr:uid="{4AD84D23-E748-4BA4-B894-EC6B26622D5D}"/>
    <cellStyle name="Valuta 2 3 3 2 5" xfId="1187" xr:uid="{00000000-0005-0000-0000-00003C020000}"/>
    <cellStyle name="Valuta 2 3 3 2 5 2" xfId="5681" xr:uid="{9A2C4DEB-514A-4E63-A6B1-E810503A8D54}"/>
    <cellStyle name="Valuta 2 3 3 2 5 3" xfId="2789" xr:uid="{CC374C57-D438-4723-9478-8338E8F35A1F}"/>
    <cellStyle name="Valuta 2 3 3 2 5 4" xfId="7525" xr:uid="{1C722DEA-8738-4CE1-96AF-100A03ADB567}"/>
    <cellStyle name="Valuta 2 3 3 2 6" xfId="823" xr:uid="{00000000-0005-0000-0000-00003D020000}"/>
    <cellStyle name="Valuta 2 3 3 2 6 2" xfId="5283" xr:uid="{CE9D6D8F-3A19-4A3B-A012-A9B2C9D7DE75}"/>
    <cellStyle name="Valuta 2 3 3 2 6 3" xfId="2394" xr:uid="{6838E1F3-13C4-4B39-9DDF-FAE87FC9580C}"/>
    <cellStyle name="Valuta 2 3 3 2 7" xfId="1889" xr:uid="{835A3221-3BF9-4A68-96D4-A64675E708EA}"/>
    <cellStyle name="Valuta 2 3 3 2 7 2" xfId="4771" xr:uid="{EF70767B-C723-4C8F-87DA-06FF81C5DC72}"/>
    <cellStyle name="Valuta 2 3 3 2 8" xfId="4301" xr:uid="{0F55A092-0847-4EDD-A5C3-C9E1C1EF8D45}"/>
    <cellStyle name="Valuta 2 3 3 2 9" xfId="1428" xr:uid="{C94AC709-A5CD-436A-929F-CBAD263BC09D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3" xfId="2996" xr:uid="{6F23BF15-4E06-45A1-A6B3-B5DB859CC729}"/>
    <cellStyle name="Valuta 2 3 3 3 2 2 4" xfId="7732" xr:uid="{C7BDAC7E-414B-4858-AD9C-6BAF986B60B9}"/>
    <cellStyle name="Valuta 2 3 3 3 2 3" xfId="2650" xr:uid="{074DA8E9-04D8-4D62-AC84-F411274B1C56}"/>
    <cellStyle name="Valuta 2 3 3 3 2 3 2" xfId="5546" xr:uid="{A3ADFE2A-A2D4-4A1A-A22B-D0458E69F6B1}"/>
    <cellStyle name="Valuta 2 3 3 3 2 4" xfId="2231" xr:uid="{655D9D68-DFEC-4396-BF7E-E7800B1141B9}"/>
    <cellStyle name="Valuta 2 3 3 3 2 4 2" xfId="5113" xr:uid="{AB782011-1B24-47B2-BD6C-42B4B1F6891E}"/>
    <cellStyle name="Valuta 2 3 3 3 2 5" xfId="4543" xr:uid="{492D4811-7048-45E3-BB13-512798861CA0}"/>
    <cellStyle name="Valuta 2 3 3 3 2 6" xfId="1665" xr:uid="{3B495640-2689-4214-9333-CB5C71F19309}"/>
    <cellStyle name="Valuta 2 3 3 3 2 7" xfId="7395" xr:uid="{3D635DBD-365F-4559-B6B0-78CA7C8F8566}"/>
    <cellStyle name="Valuta 2 3 3 3 3" xfId="1231" xr:uid="{00000000-0005-0000-0000-000041020000}"/>
    <cellStyle name="Valuta 2 3 3 3 3 2" xfId="5721" xr:uid="{C2F9C30E-26EF-4596-BE9E-6EDD86D45AE7}"/>
    <cellStyle name="Valuta 2 3 3 3 3 3" xfId="2829" xr:uid="{5C26F41C-E2D7-45EC-B58D-94540E8C58A4}"/>
    <cellStyle name="Valuta 2 3 3 3 3 4" xfId="7565" xr:uid="{5AA1B2C5-48AD-42D5-99F8-4E05B22F3621}"/>
    <cellStyle name="Valuta 2 3 3 3 4" xfId="865" xr:uid="{00000000-0005-0000-0000-000042020000}"/>
    <cellStyle name="Valuta 2 3 3 3 4 2" xfId="5333" xr:uid="{67240070-1CC4-45A5-8596-CFDEE8CC9F96}"/>
    <cellStyle name="Valuta 2 3 3 3 4 3" xfId="2442" xr:uid="{7FD54671-84FE-479B-A020-5B189E47ADAE}"/>
    <cellStyle name="Valuta 2 3 3 3 5" xfId="1940" xr:uid="{683FADAB-40DF-4A7D-92FE-8468ECD33DF1}"/>
    <cellStyle name="Valuta 2 3 3 3 5 2" xfId="4822" xr:uid="{02157F6A-9673-4236-92BF-50C1EE8A9C94}"/>
    <cellStyle name="Valuta 2 3 3 3 6" xfId="4351" xr:uid="{80A94DEF-39F9-4D6B-A44A-3AD55FB35207}"/>
    <cellStyle name="Valuta 2 3 3 3 7" xfId="1478" xr:uid="{704C0AE9-1ECE-4452-B348-D23A5E83BDCA}"/>
    <cellStyle name="Valuta 2 3 3 3 8" xfId="7223" xr:uid="{6A6B9EFB-BB05-4790-B73D-F2A076E45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3" xfId="2916" xr:uid="{9A558DD1-04DA-4AEC-BB1B-6E8FCF08192E}"/>
    <cellStyle name="Valuta 2 3 3 5 2 4" xfId="7652" xr:uid="{92D15894-A96C-4D58-B8DC-6713230A19A4}"/>
    <cellStyle name="Valuta 2 3 3 5 3" xfId="2558" xr:uid="{502653A2-DDDC-43E5-85D6-BA833FD9D593}"/>
    <cellStyle name="Valuta 2 3 3 5 3 2" xfId="5454" xr:uid="{C8E9761B-C748-492D-AD4A-15E3A027DD40}"/>
    <cellStyle name="Valuta 2 3 3 5 4" xfId="2139" xr:uid="{E5933B1C-A03B-4BEA-B175-E70FA4C22C0A}"/>
    <cellStyle name="Valuta 2 3 3 5 4 2" xfId="5021" xr:uid="{6B09396D-89F2-467E-AB53-2897D4A23C21}"/>
    <cellStyle name="Valuta 2 3 3 5 5" xfId="4451" xr:uid="{171315E9-D7C0-46E9-885E-E5FA38B4D9DE}"/>
    <cellStyle name="Valuta 2 3 3 5 6" xfId="1576" xr:uid="{D7A0E55C-71FF-4A36-8F1E-152C4CDE6CEE}"/>
    <cellStyle name="Valuta 2 3 3 5 7" xfId="7312" xr:uid="{08CF7A4D-B54F-4662-BA59-963C35D9C6BD}"/>
    <cellStyle name="Valuta 2 3 3 6" xfId="1146" xr:uid="{00000000-0005-0000-0000-000046020000}"/>
    <cellStyle name="Valuta 2 3 3 6 2" xfId="5641" xr:uid="{8E88D3D4-02B5-4578-9C8E-07D1CA47BCD8}"/>
    <cellStyle name="Valuta 2 3 3 6 3" xfId="2749" xr:uid="{14A69FDE-4DBB-4355-A165-DF8A6890C900}"/>
    <cellStyle name="Valuta 2 3 3 6 4" xfId="7485" xr:uid="{9CE63C73-9151-4770-B4FD-702D447BD0EE}"/>
    <cellStyle name="Valuta 2 3 3 7" xfId="783" xr:uid="{00000000-0005-0000-0000-000047020000}"/>
    <cellStyle name="Valuta 2 3 3 7 2" xfId="5239" xr:uid="{49A037CE-4645-4500-881E-7F110C4A7EB1}"/>
    <cellStyle name="Valuta 2 3 3 7 3" xfId="2351" xr:uid="{707B7321-4BD4-4EDD-AA88-4CD4664F3C72}"/>
    <cellStyle name="Valuta 2 3 3 8" xfId="1844" xr:uid="{0C6C0A4A-2479-4227-B6B1-D04E906E25C7}"/>
    <cellStyle name="Valuta 2 3 3 8 2" xfId="4725" xr:uid="{ED6D27C3-75D2-4E80-A41E-F8A5BA3EF267}"/>
    <cellStyle name="Valuta 2 3 3 9" xfId="4258" xr:uid="{3C50C5A8-ABBC-4A47-B3B6-5CC9EFD69235}"/>
    <cellStyle name="Valuta 2 3 4" xfId="226" xr:uid="{00000000-0005-0000-0000-000048020000}"/>
    <cellStyle name="Valuta 2 3 4 10" xfId="7167" xr:uid="{BAF43A23-F275-4333-9AB7-98A86C4A0B1F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3" xfId="3020" xr:uid="{756794EF-3ADE-4A3A-A6CC-8643B496041F}"/>
    <cellStyle name="Valuta 2 3 4 2 2 2 4" xfId="7756" xr:uid="{D23EC47D-5BF7-414B-BC7A-BDFDF6F29C16}"/>
    <cellStyle name="Valuta 2 3 4 2 2 3" xfId="2679" xr:uid="{E8F8596E-C5F9-4424-8D0A-BCAB4E37990D}"/>
    <cellStyle name="Valuta 2 3 4 2 2 3 2" xfId="5575" xr:uid="{01E50394-0DC7-4F12-8A0D-4BC668405D57}"/>
    <cellStyle name="Valuta 2 3 4 2 2 4" xfId="2260" xr:uid="{8AF7EE4A-B8B5-42B3-8CC1-7E666CFF5BEA}"/>
    <cellStyle name="Valuta 2 3 4 2 2 4 2" xfId="5142" xr:uid="{B7F9DAC0-3006-4667-8D2C-9A4BAC98AAB9}"/>
    <cellStyle name="Valuta 2 3 4 2 2 5" xfId="4572" xr:uid="{B19126C5-8A2F-4171-B50D-00B7CE596632}"/>
    <cellStyle name="Valuta 2 3 4 2 2 6" xfId="1693" xr:uid="{9D5E39D9-79B9-4E91-BCC6-AEC912C2D7CC}"/>
    <cellStyle name="Valuta 2 3 4 2 2 7" xfId="7420" xr:uid="{C50086C5-117E-43CF-8E82-5E38B6BF3B34}"/>
    <cellStyle name="Valuta 2 3 4 2 3" xfId="1257" xr:uid="{00000000-0005-0000-0000-00004C020000}"/>
    <cellStyle name="Valuta 2 3 4 2 3 2" xfId="5745" xr:uid="{72CF02A7-3B70-42A8-934C-C56269E933F2}"/>
    <cellStyle name="Valuta 2 3 4 2 3 3" xfId="2853" xr:uid="{7AB1433A-1EDC-4ADA-B009-DBAA0E453410}"/>
    <cellStyle name="Valuta 2 3 4 2 3 4" xfId="7589" xr:uid="{868C78C1-C680-4029-884D-9A0CBECAB8B2}"/>
    <cellStyle name="Valuta 2 3 4 2 4" xfId="890" xr:uid="{00000000-0005-0000-0000-00004D020000}"/>
    <cellStyle name="Valuta 2 3 4 2 4 2" xfId="5362" xr:uid="{CDFA3120-3623-40D2-9439-0EFFD6450413}"/>
    <cellStyle name="Valuta 2 3 4 2 4 3" xfId="2470" xr:uid="{E335DD37-B8A4-4ACE-9FD3-D802EBCA8E6C}"/>
    <cellStyle name="Valuta 2 3 4 2 5" xfId="1969" xr:uid="{5C1A4F89-E9FB-48A8-9A5E-B2B45DEBA2A6}"/>
    <cellStyle name="Valuta 2 3 4 2 5 2" xfId="4851" xr:uid="{311C7812-ED2E-48E6-A5C9-97314E7FDCA6}"/>
    <cellStyle name="Valuta 2 3 4 2 6" xfId="4380" xr:uid="{5E0CE533-516A-48DB-B806-11BCEC27765F}"/>
    <cellStyle name="Valuta 2 3 4 2 7" xfId="1507" xr:uid="{C166FA86-2C43-4D05-B01D-543EECE5291A}"/>
    <cellStyle name="Valuta 2 3 4 2 8" xfId="7247" xr:uid="{A5BA9618-C293-4B5B-82A2-805FBED2A76F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3" xfId="2940" xr:uid="{8A54DE70-B321-4BC9-896D-9EB7ED2E541D}"/>
    <cellStyle name="Valuta 2 3 4 4 2 4" xfId="7676" xr:uid="{CAFBFA11-E1AB-4BBA-8638-13EF61BDA85C}"/>
    <cellStyle name="Valuta 2 3 4 4 3" xfId="2584" xr:uid="{80B68728-9D43-45FB-9CCA-A1D3B03DD45B}"/>
    <cellStyle name="Valuta 2 3 4 4 3 2" xfId="5480" xr:uid="{9FA86807-18B8-4A93-A08A-0DEC1634A144}"/>
    <cellStyle name="Valuta 2 3 4 4 4" xfId="2165" xr:uid="{A3296D68-72A2-4E63-8D37-F621CEA859CC}"/>
    <cellStyle name="Valuta 2 3 4 4 4 2" xfId="5047" xr:uid="{4161CC7B-3478-41D1-8B42-7D992E6EFB7A}"/>
    <cellStyle name="Valuta 2 3 4 4 5" xfId="4477" xr:uid="{BB29D779-9535-453D-9BFC-34B56E1CB840}"/>
    <cellStyle name="Valuta 2 3 4 4 6" xfId="1601" xr:uid="{0FAE1065-F0FA-4762-BDE3-7A06BD21A03A}"/>
    <cellStyle name="Valuta 2 3 4 4 7" xfId="7337" xr:uid="{917BE0CB-6D48-423F-942A-4E77EE0FFB9D}"/>
    <cellStyle name="Valuta 2 3 4 5" xfId="1171" xr:uid="{00000000-0005-0000-0000-000051020000}"/>
    <cellStyle name="Valuta 2 3 4 5 2" xfId="5665" xr:uid="{7A7F1F9A-49C2-4F28-8728-2899A7143035}"/>
    <cellStyle name="Valuta 2 3 4 5 3" xfId="2773" xr:uid="{97460D29-4838-4EA3-8DCD-621EA6FC1DE9}"/>
    <cellStyle name="Valuta 2 3 4 5 4" xfId="7509" xr:uid="{C6C26189-F822-46FE-BB82-F6E9D6253405}"/>
    <cellStyle name="Valuta 2 3 4 6" xfId="807" xr:uid="{00000000-0005-0000-0000-000052020000}"/>
    <cellStyle name="Valuta 2 3 4 6 2" xfId="5267" xr:uid="{0F225914-6C45-474A-B58F-8541384083EB}"/>
    <cellStyle name="Valuta 2 3 4 6 3" xfId="2378" xr:uid="{B97AB867-1191-4E74-9977-580275A8E8C7}"/>
    <cellStyle name="Valuta 2 3 4 7" xfId="1873" xr:uid="{D2B6F7CE-4ED5-4AFD-B3AC-871A83F79746}"/>
    <cellStyle name="Valuta 2 3 4 7 2" xfId="4755" xr:uid="{73753934-2B98-46E8-AD9F-9995E6298821}"/>
    <cellStyle name="Valuta 2 3 4 8" xfId="4285" xr:uid="{0C34B55B-2E3A-43FA-A369-2392B60205C4}"/>
    <cellStyle name="Valuta 2 3 4 9" xfId="1412" xr:uid="{030CB93D-C260-4C04-971A-C00679657A45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3" xfId="2980" xr:uid="{48113EA0-E4FB-46BA-973F-C25BEC6F14FF}"/>
    <cellStyle name="Valuta 2 3 5 2 2 4" xfId="7716" xr:uid="{8624FF34-3505-4ED6-B16B-230E23417044}"/>
    <cellStyle name="Valuta 2 3 5 2 3" xfId="2634" xr:uid="{4B823BAE-B597-4D86-98FD-6934CF3636BD}"/>
    <cellStyle name="Valuta 2 3 5 2 3 2" xfId="5530" xr:uid="{33E2F0A9-6BE7-42CB-8B12-5C79D934AF26}"/>
    <cellStyle name="Valuta 2 3 5 2 4" xfId="2215" xr:uid="{52284CD4-7803-47E9-8819-50AA18630A02}"/>
    <cellStyle name="Valuta 2 3 5 2 4 2" xfId="5097" xr:uid="{CED5A9F9-E225-4659-B41D-D937C05A0437}"/>
    <cellStyle name="Valuta 2 3 5 2 5" xfId="4527" xr:uid="{0EE98F7F-0CD5-40D1-9726-7694677DE606}"/>
    <cellStyle name="Valuta 2 3 5 2 6" xfId="1649" xr:uid="{01A174D0-C05B-4108-BB3B-EA3CEB9A137A}"/>
    <cellStyle name="Valuta 2 3 5 2 7" xfId="7379" xr:uid="{75E4C853-9CCF-4C40-B458-683CE8BE166E}"/>
    <cellStyle name="Valuta 2 3 5 3" xfId="1215" xr:uid="{00000000-0005-0000-0000-000056020000}"/>
    <cellStyle name="Valuta 2 3 5 3 2" xfId="5705" xr:uid="{9EDD0286-D930-40F9-A720-F3383811D2CE}"/>
    <cellStyle name="Valuta 2 3 5 3 3" xfId="2813" xr:uid="{ACAD0346-7878-4561-9F48-8300A17F2E93}"/>
    <cellStyle name="Valuta 2 3 5 3 4" xfId="7549" xr:uid="{EA43415F-C519-4828-B9EF-E0AD60688CCE}"/>
    <cellStyle name="Valuta 2 3 5 4" xfId="849" xr:uid="{00000000-0005-0000-0000-000057020000}"/>
    <cellStyle name="Valuta 2 3 5 4 2" xfId="5317" xr:uid="{36E321BF-CA43-4935-979E-2E986ECCDEC0}"/>
    <cellStyle name="Valuta 2 3 5 4 3" xfId="2426" xr:uid="{72D15EB8-754D-4C8A-8816-A04B51EB3372}"/>
    <cellStyle name="Valuta 2 3 5 5" xfId="1924" xr:uid="{9AE3A52D-EA4D-41C9-A066-C85A44D8688F}"/>
    <cellStyle name="Valuta 2 3 5 5 2" xfId="4806" xr:uid="{420FBE17-84AA-480A-BAFD-6DB04990B2D6}"/>
    <cellStyle name="Valuta 2 3 5 6" xfId="4335" xr:uid="{2D033254-3DAA-46B9-8893-18A18D27C737}"/>
    <cellStyle name="Valuta 2 3 5 7" xfId="1462" xr:uid="{6AB62E98-258B-43A5-8B9E-1AD427C6680D}"/>
    <cellStyle name="Valuta 2 3 5 8" xfId="7207" xr:uid="{F29F3A5C-62F5-48B6-B52D-2D14E792F1DD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3" xfId="2900" xr:uid="{0EE0BF0E-EBF6-405C-916B-03BA6B38BAF9}"/>
    <cellStyle name="Valuta 2 3 7 2 2 4" xfId="7636" xr:uid="{36A53224-D6CA-4DF1-AA7A-8764AACAD1E9}"/>
    <cellStyle name="Valuta 2 3 7 2 3" xfId="2542" xr:uid="{554C6881-1408-40DB-A4F9-343D365423D9}"/>
    <cellStyle name="Valuta 2 3 7 2 3 2" xfId="5438" xr:uid="{70AC4146-DA94-40D9-99F6-FE2D2998ACE0}"/>
    <cellStyle name="Valuta 2 3 7 2 4" xfId="2123" xr:uid="{365FBAB2-23A5-4403-8843-2C2DF5AB9319}"/>
    <cellStyle name="Valuta 2 3 7 2 4 2" xfId="5005" xr:uid="{519C422D-6287-4816-B842-062F7C1B5D52}"/>
    <cellStyle name="Valuta 2 3 7 2 5" xfId="4435" xr:uid="{931CDE49-BB23-44A9-BDDE-7530AD20E7A7}"/>
    <cellStyle name="Valuta 2 3 7 2 6" xfId="1560" xr:uid="{EB74F811-B998-4C2C-A99A-3E176744F8D3}"/>
    <cellStyle name="Valuta 2 3 7 2 7" xfId="7296" xr:uid="{0C6A3C78-DA9B-44BF-897A-20DFF54D69E9}"/>
    <cellStyle name="Valuta 2 3 7 3" xfId="1130" xr:uid="{00000000-0005-0000-0000-00005C020000}"/>
    <cellStyle name="Valuta 2 3 7 3 2" xfId="5625" xr:uid="{82DC0833-8FA3-4F56-9A32-F9D3A5419651}"/>
    <cellStyle name="Valuta 2 3 7 3 3" xfId="2733" xr:uid="{7D724803-8FB2-4903-A5BD-D33F18EBCAED}"/>
    <cellStyle name="Valuta 2 3 7 3 4" xfId="7469" xr:uid="{E0C0476F-2AE8-4911-B03C-D85B3AD8AE09}"/>
    <cellStyle name="Valuta 2 3 7 4" xfId="767" xr:uid="{00000000-0005-0000-0000-00005D020000}"/>
    <cellStyle name="Valuta 2 3 7 4 2" xfId="5223" xr:uid="{C30C66E2-CB5A-4AC4-86D2-AF51D267510E}"/>
    <cellStyle name="Valuta 2 3 7 4 3" xfId="2335" xr:uid="{7D5CB8F5-CE88-42ED-BB61-01F84123F61D}"/>
    <cellStyle name="Valuta 2 3 7 5" xfId="1828" xr:uid="{7E2A50C2-A786-48F3-B7BD-EA3A398CC8FF}"/>
    <cellStyle name="Valuta 2 3 7 5 2" xfId="4709" xr:uid="{3C5C4D52-9EFC-4EE2-B0B1-62FDDA30DE69}"/>
    <cellStyle name="Valuta 2 3 7 6" xfId="4242" xr:uid="{AC44234F-B875-4FB4-840D-D739DABCFD21}"/>
    <cellStyle name="Valuta 2 3 7 7" xfId="1372" xr:uid="{3B6B46DC-0798-4CEF-9C80-3B4E38AE6382}"/>
    <cellStyle name="Valuta 2 3 7 8" xfId="7127" xr:uid="{FA2B56BB-4656-459F-8772-7D73D41AFD4D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3" xfId="2892" xr:uid="{5DB6D7D2-EDB6-4DB5-8B1C-226F8BCC1C8F}"/>
    <cellStyle name="Valuta 2 3 8 2 4" xfId="7628" xr:uid="{8C233FD2-0FCA-47BA-9271-BA17FA0F51D0}"/>
    <cellStyle name="Valuta 2 3 8 3" xfId="2532" xr:uid="{0A2BE4F9-6D47-467B-9037-61A868C7BFD0}"/>
    <cellStyle name="Valuta 2 3 8 3 2" xfId="5428" xr:uid="{91000BD0-3F77-4472-99D2-0B7836567879}"/>
    <cellStyle name="Valuta 2 3 8 4" xfId="2113" xr:uid="{237ABDE7-B38D-4C09-B559-8E7E13BCC178}"/>
    <cellStyle name="Valuta 2 3 8 4 2" xfId="4995" xr:uid="{8A8F0F8B-A30A-4986-91F6-2010D677358B}"/>
    <cellStyle name="Valuta 2 3 8 5" xfId="4425" xr:uid="{D26C6EF5-D8F0-4D10-8999-A663406F7782}"/>
    <cellStyle name="Valuta 2 3 8 6" xfId="1550" xr:uid="{B5AC37C6-158B-42CF-B292-2E4B6938B844}"/>
    <cellStyle name="Valuta 2 3 8 7" xfId="7288" xr:uid="{562EA094-C4BA-4651-B351-A25FDC5BBB66}"/>
    <cellStyle name="Valuta 2 3 9" xfId="1117" xr:uid="{00000000-0005-0000-0000-000060020000}"/>
    <cellStyle name="Valuta 2 3 9 2" xfId="5617" xr:uid="{7488AA38-D8F7-43B5-99FF-010A16069080}"/>
    <cellStyle name="Valuta 2 3 9 3" xfId="2725" xr:uid="{152CB118-13A3-45B6-A783-5BFBDA07B8EC}"/>
    <cellStyle name="Valuta 2 3 9 4" xfId="7461" xr:uid="{4F09BF9A-3834-4431-B687-EE75D9488F1B}"/>
    <cellStyle name="Valuta 2 4" xfId="181" xr:uid="{00000000-0005-0000-0000-000061020000}"/>
    <cellStyle name="Valuta 2 4 10" xfId="4244" xr:uid="{33A45848-9A7C-4E79-A0D7-1D3429219C26}"/>
    <cellStyle name="Valuta 2 4 11" xfId="1374" xr:uid="{44EF25F8-53D4-4C0A-9726-5C68B845F646}"/>
    <cellStyle name="Valuta 2 4 12" xfId="7129" xr:uid="{7726B387-6C64-461F-BB85-3F40A17F7469}"/>
    <cellStyle name="Valuta 2 4 2" xfId="211" xr:uid="{00000000-0005-0000-0000-000062020000}"/>
    <cellStyle name="Valuta 2 4 2 10" xfId="1398" xr:uid="{3CB34470-0726-45A2-B023-2812FB5C1D06}"/>
    <cellStyle name="Valuta 2 4 2 11" xfId="7153" xr:uid="{1F0840C5-3F71-41A4-AF3C-AA8CB5331E8E}"/>
    <cellStyle name="Valuta 2 4 2 2" xfId="252" xr:uid="{00000000-0005-0000-0000-000063020000}"/>
    <cellStyle name="Valuta 2 4 2 2 10" xfId="7193" xr:uid="{8A368261-61E6-446A-8956-03CFC0EE138F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3" xfId="3046" xr:uid="{B989BB2A-9E76-4926-8D82-C5AF1170C023}"/>
    <cellStyle name="Valuta 2 4 2 2 2 2 2 4" xfId="7782" xr:uid="{3A56557E-F3B0-4D51-96B6-908E9E2C3B96}"/>
    <cellStyle name="Valuta 2 4 2 2 2 2 3" xfId="2705" xr:uid="{4EFFBA3A-E5CF-475B-856B-27C72CD48084}"/>
    <cellStyle name="Valuta 2 4 2 2 2 2 3 2" xfId="5601" xr:uid="{D68E33A5-EEA6-4192-8DAF-8FAB20FEA979}"/>
    <cellStyle name="Valuta 2 4 2 2 2 2 4" xfId="2286" xr:uid="{84405E83-26EB-43D0-B2BD-6A6BBAC2FB12}"/>
    <cellStyle name="Valuta 2 4 2 2 2 2 4 2" xfId="5168" xr:uid="{1746A545-3B16-49E7-A2E1-9143AE9E1C58}"/>
    <cellStyle name="Valuta 2 4 2 2 2 2 5" xfId="4598" xr:uid="{AC2829C5-047A-49F1-A8D9-D247A03DADAA}"/>
    <cellStyle name="Valuta 2 4 2 2 2 2 6" xfId="1719" xr:uid="{D04C9340-E9AC-49CC-9B1B-66E71D9A1824}"/>
    <cellStyle name="Valuta 2 4 2 2 2 2 7" xfId="7446" xr:uid="{802D9759-5729-4740-8104-F2A4D48922CC}"/>
    <cellStyle name="Valuta 2 4 2 2 2 3" xfId="1283" xr:uid="{00000000-0005-0000-0000-000067020000}"/>
    <cellStyle name="Valuta 2 4 2 2 2 3 2" xfId="5771" xr:uid="{FAE2F186-79C3-4B8F-948B-41A3CDE132E7}"/>
    <cellStyle name="Valuta 2 4 2 2 2 3 3" xfId="2879" xr:uid="{5343A48D-09A1-4A49-A964-7F42EDFE943C}"/>
    <cellStyle name="Valuta 2 4 2 2 2 3 4" xfId="7615" xr:uid="{55D8A2E3-B099-4632-9991-24C0C3CD8EAD}"/>
    <cellStyle name="Valuta 2 4 2 2 2 4" xfId="916" xr:uid="{00000000-0005-0000-0000-000068020000}"/>
    <cellStyle name="Valuta 2 4 2 2 2 4 2" xfId="5388" xr:uid="{0B513BEE-3AD6-4A55-84B3-8E2584DA5534}"/>
    <cellStyle name="Valuta 2 4 2 2 2 4 3" xfId="2496" xr:uid="{5A57D7CE-7107-4F77-A4A4-D9A6120243ED}"/>
    <cellStyle name="Valuta 2 4 2 2 2 5" xfId="1995" xr:uid="{B3F6A1F9-E1ED-46EB-9F52-B6479F6B15A5}"/>
    <cellStyle name="Valuta 2 4 2 2 2 5 2" xfId="4877" xr:uid="{FCC9C932-A1F9-4291-AF8E-B7DC5CFB2723}"/>
    <cellStyle name="Valuta 2 4 2 2 2 6" xfId="4406" xr:uid="{C7428353-D32D-49DA-AFA8-A2C70309748E}"/>
    <cellStyle name="Valuta 2 4 2 2 2 7" xfId="1533" xr:uid="{D957490A-5A5E-417C-B7D4-CB695733E45F}"/>
    <cellStyle name="Valuta 2 4 2 2 2 8" xfId="7273" xr:uid="{E00269BE-FDAD-4E13-97B1-A70A78B898B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3" xfId="2966" xr:uid="{20853CE5-59A0-4ACD-8916-BE7409723F1A}"/>
    <cellStyle name="Valuta 2 4 2 2 4 2 4" xfId="7702" xr:uid="{3032695D-CB95-4D58-A1B1-DFD67966D791}"/>
    <cellStyle name="Valuta 2 4 2 2 4 3" xfId="2610" xr:uid="{7312C386-2E2D-43EE-84CE-C3F438B6A156}"/>
    <cellStyle name="Valuta 2 4 2 2 4 3 2" xfId="5506" xr:uid="{24D762B5-2A79-44A1-A534-D0CDC5CFD246}"/>
    <cellStyle name="Valuta 2 4 2 2 4 4" xfId="2191" xr:uid="{15892856-1F08-4DE4-AF24-70A120F89832}"/>
    <cellStyle name="Valuta 2 4 2 2 4 4 2" xfId="5073" xr:uid="{45FDB12F-3458-43F8-9D0A-2EB2572F37A6}"/>
    <cellStyle name="Valuta 2 4 2 2 4 5" xfId="4503" xr:uid="{35593F36-5E3D-4EFD-805F-169FA9179B5C}"/>
    <cellStyle name="Valuta 2 4 2 2 4 6" xfId="1627" xr:uid="{7E9D93F9-5E6D-4930-81B5-B21132152FAD}"/>
    <cellStyle name="Valuta 2 4 2 2 4 7" xfId="7363" xr:uid="{84827C15-5F7F-4AF1-9587-01719FC0F5D5}"/>
    <cellStyle name="Valuta 2 4 2 2 5" xfId="1197" xr:uid="{00000000-0005-0000-0000-00006C020000}"/>
    <cellStyle name="Valuta 2 4 2 2 5 2" xfId="5691" xr:uid="{A1D5A6A1-D0B0-4E77-960B-3F58AAAF846D}"/>
    <cellStyle name="Valuta 2 4 2 2 5 3" xfId="2799" xr:uid="{1AD933DE-E5D9-4991-A3A3-A68564DB82E4}"/>
    <cellStyle name="Valuta 2 4 2 2 5 4" xfId="7535" xr:uid="{F973513F-E056-4E22-A62C-491FD4BC6CE4}"/>
    <cellStyle name="Valuta 2 4 2 2 6" xfId="833" xr:uid="{00000000-0005-0000-0000-00006D020000}"/>
    <cellStyle name="Valuta 2 4 2 2 6 2" xfId="5293" xr:uid="{5B1BF441-7EC3-406B-82F5-C68C04D837D9}"/>
    <cellStyle name="Valuta 2 4 2 2 6 3" xfId="2404" xr:uid="{38FBCE4F-261C-4C1F-85A2-61FF2CCE9A46}"/>
    <cellStyle name="Valuta 2 4 2 2 7" xfId="1899" xr:uid="{9DB18DEB-F9C1-4D2A-B461-D55AE20D14A9}"/>
    <cellStyle name="Valuta 2 4 2 2 7 2" xfId="4781" xr:uid="{93248407-10F3-42B7-A1FA-5ED921782560}"/>
    <cellStyle name="Valuta 2 4 2 2 8" xfId="4311" xr:uid="{CE8A0B74-8DFA-4DA5-88F8-E572CE277FF3}"/>
    <cellStyle name="Valuta 2 4 2 2 9" xfId="1438" xr:uid="{1086DB0B-FADE-4C72-8387-AC19B7543521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3" xfId="3006" xr:uid="{0BBB1DF4-D556-4AE7-9C88-72DA20F1F8CA}"/>
    <cellStyle name="Valuta 2 4 2 3 2 2 4" xfId="7742" xr:uid="{FDB321EE-F6A7-4CF1-A0F5-9DDAC16FE994}"/>
    <cellStyle name="Valuta 2 4 2 3 2 3" xfId="2665" xr:uid="{138AF73D-C9DA-465F-B346-4469F9692378}"/>
    <cellStyle name="Valuta 2 4 2 3 2 3 2" xfId="5561" xr:uid="{05C9B06E-1E45-4ACC-A079-CCF4B7C8719C}"/>
    <cellStyle name="Valuta 2 4 2 3 2 4" xfId="2246" xr:uid="{98877A64-7512-475A-9FB2-E836FE3ED687}"/>
    <cellStyle name="Valuta 2 4 2 3 2 4 2" xfId="5128" xr:uid="{A4CB7B8C-0808-4E0D-9865-65C0BEC85055}"/>
    <cellStyle name="Valuta 2 4 2 3 2 5" xfId="4558" xr:uid="{C72CA88B-1917-40AD-8866-41905B954DFD}"/>
    <cellStyle name="Valuta 2 4 2 3 2 6" xfId="1679" xr:uid="{22C7ABBA-F33F-4D97-9BDD-EC8108C17828}"/>
    <cellStyle name="Valuta 2 4 2 3 2 7" xfId="7406" xr:uid="{FD90F9F9-16BC-4AC1-99B9-1740E5D23B97}"/>
    <cellStyle name="Valuta 2 4 2 3 3" xfId="1243" xr:uid="{00000000-0005-0000-0000-000071020000}"/>
    <cellStyle name="Valuta 2 4 2 3 3 2" xfId="5731" xr:uid="{4E86534D-109B-484A-8619-09631BFD12A4}"/>
    <cellStyle name="Valuta 2 4 2 3 3 3" xfId="2839" xr:uid="{1F8FABDE-AC2F-4E94-A8CB-2B3E3524B9CD}"/>
    <cellStyle name="Valuta 2 4 2 3 3 4" xfId="7575" xr:uid="{7643C0DF-30DE-4B4F-B2B8-4247EC9B4FF4}"/>
    <cellStyle name="Valuta 2 4 2 3 4" xfId="876" xr:uid="{00000000-0005-0000-0000-000072020000}"/>
    <cellStyle name="Valuta 2 4 2 3 4 2" xfId="5348" xr:uid="{DB80169A-AF0C-427C-864F-57536676E9A0}"/>
    <cellStyle name="Valuta 2 4 2 3 4 3" xfId="2456" xr:uid="{6466B206-ADD9-4AF5-A363-FA59ADA8956D}"/>
    <cellStyle name="Valuta 2 4 2 3 5" xfId="1955" xr:uid="{3B3F7BCF-35FB-4D36-8D95-68291FD4B750}"/>
    <cellStyle name="Valuta 2 4 2 3 5 2" xfId="4837" xr:uid="{4C7F1C48-410A-48EB-9416-A032BDE3BEB2}"/>
    <cellStyle name="Valuta 2 4 2 3 6" xfId="4366" xr:uid="{6060F1B0-0F12-4722-8802-12B51175400D}"/>
    <cellStyle name="Valuta 2 4 2 3 7" xfId="1493" xr:uid="{BB80A81F-BE12-421F-AD8E-02DB81AD93DF}"/>
    <cellStyle name="Valuta 2 4 2 3 8" xfId="7233" xr:uid="{49163FB6-0363-4C51-A012-DE0EDBAB4C49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3" xfId="2926" xr:uid="{2E9B2505-77CD-400C-AA2F-6C5B4945686F}"/>
    <cellStyle name="Valuta 2 4 2 5 2 4" xfId="7662" xr:uid="{52C9D4CA-F7D7-4986-8F35-9C36CC1F4544}"/>
    <cellStyle name="Valuta 2 4 2 5 3" xfId="2570" xr:uid="{EA389D56-CECF-4DF6-879B-6BDA5B1F2F7F}"/>
    <cellStyle name="Valuta 2 4 2 5 3 2" xfId="5466" xr:uid="{CB39728F-9FA9-467C-B4A9-0DE9FE82133C}"/>
    <cellStyle name="Valuta 2 4 2 5 4" xfId="2151" xr:uid="{5CA675BC-92B2-4029-A0B7-46CB891F4855}"/>
    <cellStyle name="Valuta 2 4 2 5 4 2" xfId="5033" xr:uid="{0A2DD1FB-D48C-4880-8E75-34B0C4A97779}"/>
    <cellStyle name="Valuta 2 4 2 5 5" xfId="4463" xr:uid="{EF7A57DD-3E1D-4445-BFC8-4DAAE76708E1}"/>
    <cellStyle name="Valuta 2 4 2 5 6" xfId="1587" xr:uid="{83F029C1-EAFF-49FB-841B-8E5A172D2B5F}"/>
    <cellStyle name="Valuta 2 4 2 5 7" xfId="7323" xr:uid="{0CC04ED3-FE2A-4448-9FB5-1EC8ECE0784D}"/>
    <cellStyle name="Valuta 2 4 2 6" xfId="1157" xr:uid="{00000000-0005-0000-0000-000076020000}"/>
    <cellStyle name="Valuta 2 4 2 6 2" xfId="5651" xr:uid="{4CF50DA6-0662-4BC1-83D4-1A87C4385782}"/>
    <cellStyle name="Valuta 2 4 2 6 3" xfId="2759" xr:uid="{C6F18F25-AAD4-44C3-B28D-16BA27B3E7DB}"/>
    <cellStyle name="Valuta 2 4 2 6 4" xfId="7495" xr:uid="{6361E24E-0DD8-4C54-B9E4-EB761D78F64B}"/>
    <cellStyle name="Valuta 2 4 2 7" xfId="793" xr:uid="{00000000-0005-0000-0000-000077020000}"/>
    <cellStyle name="Valuta 2 4 2 7 2" xfId="5253" xr:uid="{D23D7C12-4EF7-4E86-B674-E959A9525C5F}"/>
    <cellStyle name="Valuta 2 4 2 7 3" xfId="2364" xr:uid="{6CBE9E3E-4CF0-4B53-9471-02DFD7173F77}"/>
    <cellStyle name="Valuta 2 4 2 8" xfId="1858" xr:uid="{94853B2D-D5CF-49BD-94DA-37DFA85D8430}"/>
    <cellStyle name="Valuta 2 4 2 8 2" xfId="4740" xr:uid="{4ED8F909-98C6-4457-9592-60393D700B75}"/>
    <cellStyle name="Valuta 2 4 2 9" xfId="4271" xr:uid="{37260F42-DF2A-44E4-B452-790B5DBEF546}"/>
    <cellStyle name="Valuta 2 4 3" xfId="228" xr:uid="{00000000-0005-0000-0000-000078020000}"/>
    <cellStyle name="Valuta 2 4 3 10" xfId="7169" xr:uid="{FE0BB284-8421-48A9-B215-FA81D92F91D1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3" xfId="3022" xr:uid="{9A43D21C-6F76-4C41-9B21-F6878651A202}"/>
    <cellStyle name="Valuta 2 4 3 2 2 2 4" xfId="7758" xr:uid="{4B85CC07-193F-4D20-A5EA-6431ED501B9B}"/>
    <cellStyle name="Valuta 2 4 3 2 2 3" xfId="2681" xr:uid="{EEB0EC1A-1548-4CDE-993C-8A5401852788}"/>
    <cellStyle name="Valuta 2 4 3 2 2 3 2" xfId="5577" xr:uid="{967023D5-2D71-477F-BA92-E0895842B1C1}"/>
    <cellStyle name="Valuta 2 4 3 2 2 4" xfId="2262" xr:uid="{DD56E6CD-B8CA-470E-B0EA-C4BA771A9AAB}"/>
    <cellStyle name="Valuta 2 4 3 2 2 4 2" xfId="5144" xr:uid="{4358CD2C-519E-451F-BEB8-168771DD140D}"/>
    <cellStyle name="Valuta 2 4 3 2 2 5" xfId="4574" xr:uid="{6D03818E-A085-4AE0-9C4C-FC699A3B6D41}"/>
    <cellStyle name="Valuta 2 4 3 2 2 6" xfId="1695" xr:uid="{E2661955-2C85-4735-BFBA-BB3570450030}"/>
    <cellStyle name="Valuta 2 4 3 2 2 7" xfId="7422" xr:uid="{E4DA3C52-08F1-493E-92E0-D8579BD9E5CE}"/>
    <cellStyle name="Valuta 2 4 3 2 3" xfId="1259" xr:uid="{00000000-0005-0000-0000-00007C020000}"/>
    <cellStyle name="Valuta 2 4 3 2 3 2" xfId="5747" xr:uid="{F38B3CF2-14EF-47D2-840B-A12994F1D1EA}"/>
    <cellStyle name="Valuta 2 4 3 2 3 3" xfId="2855" xr:uid="{99185677-B2EA-45E5-959B-0087D0F48BC1}"/>
    <cellStyle name="Valuta 2 4 3 2 3 4" xfId="7591" xr:uid="{C2ECD30D-3456-4A19-A165-BB1EFFE73553}"/>
    <cellStyle name="Valuta 2 4 3 2 4" xfId="892" xr:uid="{00000000-0005-0000-0000-00007D020000}"/>
    <cellStyle name="Valuta 2 4 3 2 4 2" xfId="5364" xr:uid="{D838FD40-73D6-4BC3-B7A2-C448428E27F8}"/>
    <cellStyle name="Valuta 2 4 3 2 4 3" xfId="2472" xr:uid="{AA330F39-6A9C-431C-A7DC-89C7D2C08B52}"/>
    <cellStyle name="Valuta 2 4 3 2 5" xfId="1971" xr:uid="{48EBBA18-5136-4EE5-BC7C-5F8223F8FC38}"/>
    <cellStyle name="Valuta 2 4 3 2 5 2" xfId="4853" xr:uid="{40A07358-5B3B-4EBA-9DC9-C200DBA1E96F}"/>
    <cellStyle name="Valuta 2 4 3 2 6" xfId="4382" xr:uid="{B8ADADE3-129F-416D-95D4-D78C9A60DFCC}"/>
    <cellStyle name="Valuta 2 4 3 2 7" xfId="1509" xr:uid="{ECBF6FF5-123D-461C-A37B-C8990F54475A}"/>
    <cellStyle name="Valuta 2 4 3 2 8" xfId="7249" xr:uid="{98C1E5B0-931D-4217-AF24-7FC00A26470E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3" xfId="2942" xr:uid="{63598245-5394-4ADC-BB21-F41504CC0550}"/>
    <cellStyle name="Valuta 2 4 3 4 2 4" xfId="7678" xr:uid="{65842C7D-CCAC-4AEA-BE3F-4ABC05B48EEE}"/>
    <cellStyle name="Valuta 2 4 3 4 3" xfId="2586" xr:uid="{ECF03D64-08F8-47DC-9CE1-F3B32A83FEF5}"/>
    <cellStyle name="Valuta 2 4 3 4 3 2" xfId="5482" xr:uid="{41985B92-7858-44A3-A9E0-11372E91CB74}"/>
    <cellStyle name="Valuta 2 4 3 4 4" xfId="2167" xr:uid="{B6B4CD9A-87AB-4A00-8CF1-FE1B6D30C15D}"/>
    <cellStyle name="Valuta 2 4 3 4 4 2" xfId="5049" xr:uid="{137ACBC2-76EE-4372-A791-54809DBD6119}"/>
    <cellStyle name="Valuta 2 4 3 4 5" xfId="4479" xr:uid="{FBA555B2-F2AD-4E41-8635-059ED3DB8F6D}"/>
    <cellStyle name="Valuta 2 4 3 4 6" xfId="1603" xr:uid="{E3571790-C307-41C3-BC38-2FA423076188}"/>
    <cellStyle name="Valuta 2 4 3 4 7" xfId="7339" xr:uid="{7C6481CC-F1D8-4DEE-846C-520B9001EF37}"/>
    <cellStyle name="Valuta 2 4 3 5" xfId="1173" xr:uid="{00000000-0005-0000-0000-000081020000}"/>
    <cellStyle name="Valuta 2 4 3 5 2" xfId="5667" xr:uid="{F3BEBAE5-309F-469B-848B-6DED3EFA5966}"/>
    <cellStyle name="Valuta 2 4 3 5 3" xfId="2775" xr:uid="{56603B06-3463-4E59-B89A-9ED985D8A6DC}"/>
    <cellStyle name="Valuta 2 4 3 5 4" xfId="7511" xr:uid="{99ED01A3-8B5B-47DC-A8F5-05F8CD52DCF1}"/>
    <cellStyle name="Valuta 2 4 3 6" xfId="809" xr:uid="{00000000-0005-0000-0000-000082020000}"/>
    <cellStyle name="Valuta 2 4 3 6 2" xfId="5269" xr:uid="{0C5EF27F-2D1C-4B54-84F1-43A14050EB37}"/>
    <cellStyle name="Valuta 2 4 3 6 3" xfId="2380" xr:uid="{CE8E9BCE-5C01-4DE9-8C88-CA407373EAFD}"/>
    <cellStyle name="Valuta 2 4 3 7" xfId="1875" xr:uid="{8A83BC6A-F861-4512-979F-7DC5C50E9726}"/>
    <cellStyle name="Valuta 2 4 3 7 2" xfId="4757" xr:uid="{AA2B7EED-F04D-4D42-84B5-32E051B56D0E}"/>
    <cellStyle name="Valuta 2 4 3 8" xfId="4287" xr:uid="{F53C2AC3-19BC-41EB-88FB-7E887F0EE9E2}"/>
    <cellStyle name="Valuta 2 4 3 9" xfId="1414" xr:uid="{589AE896-FDFF-4355-8443-4C9A95CB1927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3" xfId="2982" xr:uid="{E7EC5167-408D-444B-B769-8ACDBD15D6DB}"/>
    <cellStyle name="Valuta 2 4 4 2 2 4" xfId="7718" xr:uid="{2F8BCC83-9F7E-474D-A200-5EDB37BB2C76}"/>
    <cellStyle name="Valuta 2 4 4 2 3" xfId="2636" xr:uid="{BBB1F40B-281D-432D-80AA-7F7B021F308C}"/>
    <cellStyle name="Valuta 2 4 4 2 3 2" xfId="5532" xr:uid="{2A5D7ECC-0CED-427C-9B87-1C77EAE8FF98}"/>
    <cellStyle name="Valuta 2 4 4 2 4" xfId="2217" xr:uid="{C773FBA2-39B8-47D9-8996-E372CF6E2176}"/>
    <cellStyle name="Valuta 2 4 4 2 4 2" xfId="5099" xr:uid="{CACC8F96-9FCE-4D9C-92CA-0CAF79F53A9B}"/>
    <cellStyle name="Valuta 2 4 4 2 5" xfId="4529" xr:uid="{ED3CCFAA-FBCC-463C-97CF-72884E8C6BA8}"/>
    <cellStyle name="Valuta 2 4 4 2 6" xfId="1651" xr:uid="{F4BD60E9-3AD5-4A81-AD6C-6B7655B6FF45}"/>
    <cellStyle name="Valuta 2 4 4 2 7" xfId="7381" xr:uid="{EDF95C1D-96F3-4496-AB0F-EB73AFFA8674}"/>
    <cellStyle name="Valuta 2 4 4 3" xfId="1217" xr:uid="{00000000-0005-0000-0000-000086020000}"/>
    <cellStyle name="Valuta 2 4 4 3 2" xfId="5707" xr:uid="{276B28D6-DBC8-4E3D-8121-E287AA977BCC}"/>
    <cellStyle name="Valuta 2 4 4 3 3" xfId="2815" xr:uid="{31B8C8B4-44C1-4B89-A40A-A4FBF65B7576}"/>
    <cellStyle name="Valuta 2 4 4 3 4" xfId="7551" xr:uid="{A2F8203B-E0E8-4157-9504-65F34821E08F}"/>
    <cellStyle name="Valuta 2 4 4 4" xfId="851" xr:uid="{00000000-0005-0000-0000-000087020000}"/>
    <cellStyle name="Valuta 2 4 4 4 2" xfId="5319" xr:uid="{B97166BC-1FFD-41EC-9320-115632175F4F}"/>
    <cellStyle name="Valuta 2 4 4 4 3" xfId="2428" xr:uid="{69BFD61A-9ED0-4624-999D-68091C6A4FC1}"/>
    <cellStyle name="Valuta 2 4 4 5" xfId="1926" xr:uid="{199F4162-3C84-46EA-B25C-08EF81025D5B}"/>
    <cellStyle name="Valuta 2 4 4 5 2" xfId="4808" xr:uid="{613DAAE7-E448-49BF-ABEF-DC761EDD4E61}"/>
    <cellStyle name="Valuta 2 4 4 6" xfId="4337" xr:uid="{29FB58F8-E162-42CB-850F-A4D59E5141A9}"/>
    <cellStyle name="Valuta 2 4 4 7" xfId="1464" xr:uid="{C2CFB8CB-1C8E-491F-AB7F-E82DFB01BE02}"/>
    <cellStyle name="Valuta 2 4 4 8" xfId="7209" xr:uid="{7FC40702-03C2-4B7F-894A-D6CDE7C9C08E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3" xfId="2902" xr:uid="{939E88E0-DDC1-4E1F-B576-68CA267CF118}"/>
    <cellStyle name="Valuta 2 4 6 2 4" xfId="7638" xr:uid="{8C2F5B4A-FD22-4196-A247-3F9629F54E34}"/>
    <cellStyle name="Valuta 2 4 6 3" xfId="2544" xr:uid="{174B3007-488E-4FD7-945F-C6F2DEE328A5}"/>
    <cellStyle name="Valuta 2 4 6 3 2" xfId="5440" xr:uid="{B43AD8AB-7F4C-4F4B-97A8-F7DFBAE85831}"/>
    <cellStyle name="Valuta 2 4 6 4" xfId="2125" xr:uid="{9502D074-C14A-4A80-9975-90B54D3F1333}"/>
    <cellStyle name="Valuta 2 4 6 4 2" xfId="5007" xr:uid="{C1C88F0B-430B-4684-AD2C-D5C3E6E9CA22}"/>
    <cellStyle name="Valuta 2 4 6 5" xfId="4437" xr:uid="{2BCB118E-00D1-412E-B71A-45932A5AB8F8}"/>
    <cellStyle name="Valuta 2 4 6 6" xfId="1562" xr:uid="{7DF5D0F6-74A8-4BAE-9E76-64A4D8D43D07}"/>
    <cellStyle name="Valuta 2 4 6 7" xfId="7298" xr:uid="{2110F0BD-5E62-46C2-AAC6-BDEA56343DA5}"/>
    <cellStyle name="Valuta 2 4 7" xfId="1132" xr:uid="{00000000-0005-0000-0000-00008B020000}"/>
    <cellStyle name="Valuta 2 4 7 2" xfId="5627" xr:uid="{371758ED-19C6-489B-9E06-B3A6496A2833}"/>
    <cellStyle name="Valuta 2 4 7 3" xfId="2735" xr:uid="{04B6A63D-08DF-4164-AED5-805853924AEF}"/>
    <cellStyle name="Valuta 2 4 7 4" xfId="7471" xr:uid="{BF7A6722-7E94-4C7E-BB50-6BB341B5F252}"/>
    <cellStyle name="Valuta 2 4 8" xfId="769" xr:uid="{00000000-0005-0000-0000-00008C020000}"/>
    <cellStyle name="Valuta 2 4 8 2" xfId="5225" xr:uid="{8CC6988A-EA19-4375-BC74-CFC758D9D37E}"/>
    <cellStyle name="Valuta 2 4 8 3" xfId="2337" xr:uid="{4B5B90C1-7883-4027-AC4F-C71A7AFDB7CB}"/>
    <cellStyle name="Valuta 2 4 9" xfId="1830" xr:uid="{ACB2EA2D-F9E1-4388-8B5D-EFADB7107494}"/>
    <cellStyle name="Valuta 2 4 9 2" xfId="4711" xr:uid="{37D41EF7-9A9E-4CAB-B913-EC045C0A186D}"/>
    <cellStyle name="Valuta 2 5" xfId="183" xr:uid="{00000000-0005-0000-0000-00008D020000}"/>
    <cellStyle name="Valuta 2 5 10" xfId="4246" xr:uid="{6A44F9B0-A4C7-4787-A63A-EF8077319CB9}"/>
    <cellStyle name="Valuta 2 5 11" xfId="1376" xr:uid="{1AFE8D22-0982-43B4-8689-2D46ED653AE5}"/>
    <cellStyle name="Valuta 2 5 12" xfId="7131" xr:uid="{BAA7073F-BABC-48AE-B2B5-5A1ED55CEB16}"/>
    <cellStyle name="Valuta 2 5 2" xfId="213" xr:uid="{00000000-0005-0000-0000-00008E020000}"/>
    <cellStyle name="Valuta 2 5 2 10" xfId="1400" xr:uid="{685270F4-EDD3-4435-806C-461CF3653609}"/>
    <cellStyle name="Valuta 2 5 2 11" xfId="7155" xr:uid="{5C7F7960-ADA6-441F-BACB-9C2D9D5F05AA}"/>
    <cellStyle name="Valuta 2 5 2 2" xfId="254" xr:uid="{00000000-0005-0000-0000-00008F020000}"/>
    <cellStyle name="Valuta 2 5 2 2 10" xfId="7195" xr:uid="{4B9679B5-D627-4DA4-9BCF-35BE171CE56C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3" xfId="3048" xr:uid="{F9970734-AA96-4A21-96EB-E4AF9447AAC2}"/>
    <cellStyle name="Valuta 2 5 2 2 2 2 2 4" xfId="7784" xr:uid="{22969657-41D0-44F6-8AC3-9FF1B9F8568E}"/>
    <cellStyle name="Valuta 2 5 2 2 2 2 3" xfId="2707" xr:uid="{4C423439-DBF4-4FEC-BB0B-B8582157E7D0}"/>
    <cellStyle name="Valuta 2 5 2 2 2 2 3 2" xfId="5603" xr:uid="{674536F7-D8A6-4079-A9E6-9C0811674F96}"/>
    <cellStyle name="Valuta 2 5 2 2 2 2 4" xfId="2288" xr:uid="{4AA63E36-3628-4AB3-8602-30366ACEA8A7}"/>
    <cellStyle name="Valuta 2 5 2 2 2 2 4 2" xfId="5170" xr:uid="{2F30152C-4776-42D3-8ADE-AD8CFDC59DCA}"/>
    <cellStyle name="Valuta 2 5 2 2 2 2 5" xfId="4600" xr:uid="{A609C6B8-1671-4E84-8D95-86E4492A2E04}"/>
    <cellStyle name="Valuta 2 5 2 2 2 2 6" xfId="1721" xr:uid="{8E96D828-E750-4C26-ADAB-B541441C04D5}"/>
    <cellStyle name="Valuta 2 5 2 2 2 2 7" xfId="7448" xr:uid="{0EAC752F-FA93-466E-9901-570141CC3378}"/>
    <cellStyle name="Valuta 2 5 2 2 2 3" xfId="1285" xr:uid="{00000000-0005-0000-0000-000093020000}"/>
    <cellStyle name="Valuta 2 5 2 2 2 3 2" xfId="5773" xr:uid="{802DE489-1FEB-4C32-B457-BF2E266207F4}"/>
    <cellStyle name="Valuta 2 5 2 2 2 3 3" xfId="2881" xr:uid="{E4FCA7D3-BD89-47C8-82AA-ED293B4FA7FA}"/>
    <cellStyle name="Valuta 2 5 2 2 2 3 4" xfId="7617" xr:uid="{DC03BB06-3AD4-40D1-8E7B-50D609C74CBA}"/>
    <cellStyle name="Valuta 2 5 2 2 2 4" xfId="918" xr:uid="{00000000-0005-0000-0000-000094020000}"/>
    <cellStyle name="Valuta 2 5 2 2 2 4 2" xfId="5390" xr:uid="{55F5ACDF-D723-4176-9755-8A07CFAF4BE1}"/>
    <cellStyle name="Valuta 2 5 2 2 2 4 3" xfId="2498" xr:uid="{EDBAD74C-E741-4FFA-AFC9-DB253E41F3FD}"/>
    <cellStyle name="Valuta 2 5 2 2 2 5" xfId="1997" xr:uid="{881538E6-036F-4B8A-9249-2960285439B8}"/>
    <cellStyle name="Valuta 2 5 2 2 2 5 2" xfId="4879" xr:uid="{9F894505-61ED-4585-ACC6-0D689B3FBD24}"/>
    <cellStyle name="Valuta 2 5 2 2 2 6" xfId="4408" xr:uid="{82B329BC-7267-4F07-9D96-A26C7168C4A4}"/>
    <cellStyle name="Valuta 2 5 2 2 2 7" xfId="1535" xr:uid="{FA4F361B-A3D4-49EE-B0A5-8370D54BED3D}"/>
    <cellStyle name="Valuta 2 5 2 2 2 8" xfId="7275" xr:uid="{CB73CC0C-17D5-474D-9F45-5D58F67AD415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3" xfId="2968" xr:uid="{A269D3AD-ECF8-45AE-A743-ED1189ECC098}"/>
    <cellStyle name="Valuta 2 5 2 2 4 2 4" xfId="7704" xr:uid="{D2AE29A7-69D2-4E25-B6C2-CB2076321CCA}"/>
    <cellStyle name="Valuta 2 5 2 2 4 3" xfId="2612" xr:uid="{CDDCBF0E-B68B-4B02-BDFF-4CB2CE58B8E5}"/>
    <cellStyle name="Valuta 2 5 2 2 4 3 2" xfId="5508" xr:uid="{69C69201-9C20-4254-87FA-1383DD99B708}"/>
    <cellStyle name="Valuta 2 5 2 2 4 4" xfId="2193" xr:uid="{80A42AFE-0E33-4C74-B92A-D03FD2F542A4}"/>
    <cellStyle name="Valuta 2 5 2 2 4 4 2" xfId="5075" xr:uid="{4805B5C1-9861-4729-8BAB-1E609D95E43F}"/>
    <cellStyle name="Valuta 2 5 2 2 4 5" xfId="4505" xr:uid="{DBFB85D7-FAEF-4A74-B948-0FDD020A79FC}"/>
    <cellStyle name="Valuta 2 5 2 2 4 6" xfId="1629" xr:uid="{E17EB5F9-AF1A-4653-A4F8-01057F36C26E}"/>
    <cellStyle name="Valuta 2 5 2 2 4 7" xfId="7365" xr:uid="{9479702C-8F75-4768-B318-387297DAB638}"/>
    <cellStyle name="Valuta 2 5 2 2 5" xfId="1199" xr:uid="{00000000-0005-0000-0000-000098020000}"/>
    <cellStyle name="Valuta 2 5 2 2 5 2" xfId="5693" xr:uid="{69834092-527E-44D0-A1DA-4410BF3DD43E}"/>
    <cellStyle name="Valuta 2 5 2 2 5 3" xfId="2801" xr:uid="{090EA183-9F8F-4910-9422-29EA717B643C}"/>
    <cellStyle name="Valuta 2 5 2 2 5 4" xfId="7537" xr:uid="{4890BE56-7026-465D-9C56-6055B02D17B4}"/>
    <cellStyle name="Valuta 2 5 2 2 6" xfId="835" xr:uid="{00000000-0005-0000-0000-000099020000}"/>
    <cellStyle name="Valuta 2 5 2 2 6 2" xfId="5295" xr:uid="{483FF917-2DC1-4103-95F2-F99F869E89D0}"/>
    <cellStyle name="Valuta 2 5 2 2 6 3" xfId="2406" xr:uid="{CA04E621-0FEE-48F7-9BA6-1EE1E60F584D}"/>
    <cellStyle name="Valuta 2 5 2 2 7" xfId="1901" xr:uid="{00E7F1B5-3829-4E5D-BB8E-62A77C850484}"/>
    <cellStyle name="Valuta 2 5 2 2 7 2" xfId="4783" xr:uid="{A9783D55-BF49-4504-B5E9-1DA38A807576}"/>
    <cellStyle name="Valuta 2 5 2 2 8" xfId="4313" xr:uid="{B5EE1259-A6C8-4D53-9820-EE3968DBB6AF}"/>
    <cellStyle name="Valuta 2 5 2 2 9" xfId="1440" xr:uid="{38E25D53-5CC4-4805-8481-FC7F38BB1626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3" xfId="3008" xr:uid="{BF32D132-0BF1-4095-ACCE-71A58601D7E8}"/>
    <cellStyle name="Valuta 2 5 2 3 2 2 4" xfId="7744" xr:uid="{BFDCA632-3450-45D1-A132-57E49FB19CED}"/>
    <cellStyle name="Valuta 2 5 2 3 2 3" xfId="2667" xr:uid="{9CE1B352-9656-4957-8A51-5254410599F0}"/>
    <cellStyle name="Valuta 2 5 2 3 2 3 2" xfId="5563" xr:uid="{C9716669-F1B1-400A-91C2-ECBDD063D656}"/>
    <cellStyle name="Valuta 2 5 2 3 2 4" xfId="2248" xr:uid="{5C6E848E-3BE7-4A41-B79C-5BEBEDE0671F}"/>
    <cellStyle name="Valuta 2 5 2 3 2 4 2" xfId="5130" xr:uid="{F3FABC05-B93A-42E5-9C17-CC32F38DC4D0}"/>
    <cellStyle name="Valuta 2 5 2 3 2 5" xfId="4560" xr:uid="{4AAB25ED-F6CD-4C14-BFE2-69707CDC33D5}"/>
    <cellStyle name="Valuta 2 5 2 3 2 6" xfId="1681" xr:uid="{DE6A8742-270A-4DA0-892E-E91AD05A4DF0}"/>
    <cellStyle name="Valuta 2 5 2 3 2 7" xfId="7408" xr:uid="{1315865E-F170-42A2-93A0-89AB90D40149}"/>
    <cellStyle name="Valuta 2 5 2 3 3" xfId="1245" xr:uid="{00000000-0005-0000-0000-00009D020000}"/>
    <cellStyle name="Valuta 2 5 2 3 3 2" xfId="5733" xr:uid="{E2139A1A-5FE7-4702-9576-8BEB093695D7}"/>
    <cellStyle name="Valuta 2 5 2 3 3 3" xfId="2841" xr:uid="{AE20D93E-35D4-47D0-A91B-6084F6034C8E}"/>
    <cellStyle name="Valuta 2 5 2 3 3 4" xfId="7577" xr:uid="{901BAB54-B4BE-4907-B5BB-3D30CB498372}"/>
    <cellStyle name="Valuta 2 5 2 3 4" xfId="878" xr:uid="{00000000-0005-0000-0000-00009E020000}"/>
    <cellStyle name="Valuta 2 5 2 3 4 2" xfId="5350" xr:uid="{8D92035E-3B15-4786-8768-06F637AD044B}"/>
    <cellStyle name="Valuta 2 5 2 3 4 3" xfId="2458" xr:uid="{7A0EC525-EEC7-486E-B530-99014D9CBEC2}"/>
    <cellStyle name="Valuta 2 5 2 3 5" xfId="1957" xr:uid="{528B410F-2265-4F8C-85AC-63F07D25E37C}"/>
    <cellStyle name="Valuta 2 5 2 3 5 2" xfId="4839" xr:uid="{1DF3C54B-88EC-4FB1-A6F3-7F0C25E17645}"/>
    <cellStyle name="Valuta 2 5 2 3 6" xfId="4368" xr:uid="{394F91BB-4985-45EB-9B7A-E150B310C8D6}"/>
    <cellStyle name="Valuta 2 5 2 3 7" xfId="1495" xr:uid="{B2FD62AA-7CE6-4277-B46C-97EB5123E50D}"/>
    <cellStyle name="Valuta 2 5 2 3 8" xfId="7235" xr:uid="{0FF4BBD2-5958-4C0E-88BB-211C141A3199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3" xfId="2928" xr:uid="{5535033A-E9CA-4538-A034-C489D4008BBE}"/>
    <cellStyle name="Valuta 2 5 2 5 2 4" xfId="7664" xr:uid="{5E92BAA4-F9BC-47ED-B28A-3C6C4867983D}"/>
    <cellStyle name="Valuta 2 5 2 5 3" xfId="2572" xr:uid="{61DCF1F1-FE80-444B-98F6-76AFB3874F26}"/>
    <cellStyle name="Valuta 2 5 2 5 3 2" xfId="5468" xr:uid="{DE59430E-EE3C-4192-9788-5FEF407A3A4F}"/>
    <cellStyle name="Valuta 2 5 2 5 4" xfId="2153" xr:uid="{AA51D33D-BC07-4311-83FD-6AB3E872C19A}"/>
    <cellStyle name="Valuta 2 5 2 5 4 2" xfId="5035" xr:uid="{F5284CA2-FA6F-4ACF-8BE7-D43C2ABBD403}"/>
    <cellStyle name="Valuta 2 5 2 5 5" xfId="4465" xr:uid="{E0D90157-4EFB-448B-B93B-FF90BF988A17}"/>
    <cellStyle name="Valuta 2 5 2 5 6" xfId="1589" xr:uid="{8824B8E7-EBDA-4FD6-B8C7-57ABC0A5B944}"/>
    <cellStyle name="Valuta 2 5 2 5 7" xfId="7325" xr:uid="{380842CA-C00A-40D3-805B-6E484A2A8041}"/>
    <cellStyle name="Valuta 2 5 2 6" xfId="1159" xr:uid="{00000000-0005-0000-0000-0000A2020000}"/>
    <cellStyle name="Valuta 2 5 2 6 2" xfId="5653" xr:uid="{CE7A0F0B-01CF-4CB4-A85E-9D30EC4F2B95}"/>
    <cellStyle name="Valuta 2 5 2 6 3" xfId="2761" xr:uid="{2354D297-C483-4AFC-AFBE-8FBA11A160C0}"/>
    <cellStyle name="Valuta 2 5 2 6 4" xfId="7497" xr:uid="{3802CF8E-BD5C-4264-B954-CA32480BDE16}"/>
    <cellStyle name="Valuta 2 5 2 7" xfId="795" xr:uid="{00000000-0005-0000-0000-0000A3020000}"/>
    <cellStyle name="Valuta 2 5 2 7 2" xfId="5255" xr:uid="{10853E27-D746-4E8B-AB0D-86065CE49963}"/>
    <cellStyle name="Valuta 2 5 2 7 3" xfId="2366" xr:uid="{73E03213-861C-4BEA-A403-E5A1A795960F}"/>
    <cellStyle name="Valuta 2 5 2 8" xfId="1860" xr:uid="{E7063C8A-AACB-4CC4-8E16-90E59BE191D0}"/>
    <cellStyle name="Valuta 2 5 2 8 2" xfId="4742" xr:uid="{7C1E6A07-24DA-4FD1-81DD-09526B8BED95}"/>
    <cellStyle name="Valuta 2 5 2 9" xfId="4273" xr:uid="{96C8AF75-52B8-42A2-B95D-D978C4829F9B}"/>
    <cellStyle name="Valuta 2 5 3" xfId="230" xr:uid="{00000000-0005-0000-0000-0000A4020000}"/>
    <cellStyle name="Valuta 2 5 3 10" xfId="7171" xr:uid="{86D07F36-4B63-446B-8B2D-EE67360C4186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3" xfId="3024" xr:uid="{F486873B-DDBD-4BF6-A5B5-20BFA82C0759}"/>
    <cellStyle name="Valuta 2 5 3 2 2 2 4" xfId="7760" xr:uid="{06134E8F-0392-4C49-A731-12622C60FF67}"/>
    <cellStyle name="Valuta 2 5 3 2 2 3" xfId="2683" xr:uid="{A280C346-8C13-4109-8D84-27A95930F975}"/>
    <cellStyle name="Valuta 2 5 3 2 2 3 2" xfId="5579" xr:uid="{EDD3B992-4DFE-4F14-8820-1EE77FD47FAA}"/>
    <cellStyle name="Valuta 2 5 3 2 2 4" xfId="2264" xr:uid="{BAEDE6FA-CB4D-4A39-ADF1-F5F469FCA956}"/>
    <cellStyle name="Valuta 2 5 3 2 2 4 2" xfId="5146" xr:uid="{7E2348CD-965B-4017-8DC8-0B088A6B3340}"/>
    <cellStyle name="Valuta 2 5 3 2 2 5" xfId="4576" xr:uid="{413B60E2-953C-4928-B9AE-C80D04E33ECE}"/>
    <cellStyle name="Valuta 2 5 3 2 2 6" xfId="1697" xr:uid="{DD1E60CC-04F4-47E6-AB90-045D04E48DC1}"/>
    <cellStyle name="Valuta 2 5 3 2 2 7" xfId="7424" xr:uid="{D11E40CA-CACC-4463-884A-6FFD757D1B9C}"/>
    <cellStyle name="Valuta 2 5 3 2 3" xfId="1261" xr:uid="{00000000-0005-0000-0000-0000A8020000}"/>
    <cellStyle name="Valuta 2 5 3 2 3 2" xfId="5749" xr:uid="{8E37335F-609C-468F-B631-8A510E07687A}"/>
    <cellStyle name="Valuta 2 5 3 2 3 3" xfId="2857" xr:uid="{9AFD9CF1-ABAC-4A63-9D42-A38A9B0D8E5A}"/>
    <cellStyle name="Valuta 2 5 3 2 3 4" xfId="7593" xr:uid="{06AF58F8-B4B3-4B01-8A47-7EFE10F5C7BA}"/>
    <cellStyle name="Valuta 2 5 3 2 4" xfId="894" xr:uid="{00000000-0005-0000-0000-0000A9020000}"/>
    <cellStyle name="Valuta 2 5 3 2 4 2" xfId="5366" xr:uid="{15EEDEFE-EE0D-4091-B304-C9A307E743A9}"/>
    <cellStyle name="Valuta 2 5 3 2 4 3" xfId="2474" xr:uid="{76D0755E-F362-458E-8C1F-ABC44A596220}"/>
    <cellStyle name="Valuta 2 5 3 2 5" xfId="1973" xr:uid="{010662CA-5CA7-461C-8DB0-69D3A12B970E}"/>
    <cellStyle name="Valuta 2 5 3 2 5 2" xfId="4855" xr:uid="{CB966356-DDD9-4F04-8F94-00D7F2098765}"/>
    <cellStyle name="Valuta 2 5 3 2 6" xfId="4384" xr:uid="{06C7A788-D5CB-491B-86CC-4BC146275574}"/>
    <cellStyle name="Valuta 2 5 3 2 7" xfId="1511" xr:uid="{46A27EAE-91D9-41A6-8B18-10DB6EE9B518}"/>
    <cellStyle name="Valuta 2 5 3 2 8" xfId="7251" xr:uid="{32242F10-41B5-4B1E-ABEF-0BCC4E4FA67C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3" xfId="2944" xr:uid="{99E1EE70-BEB6-4820-A171-7678FF64247E}"/>
    <cellStyle name="Valuta 2 5 3 4 2 4" xfId="7680" xr:uid="{89193BC9-4E1A-4FE1-898B-C70DA86F5B1C}"/>
    <cellStyle name="Valuta 2 5 3 4 3" xfId="2588" xr:uid="{39EDF231-8E82-4A24-9449-255C9B4C4C4A}"/>
    <cellStyle name="Valuta 2 5 3 4 3 2" xfId="5484" xr:uid="{D036A512-F972-4D61-A64C-2E6C39005CC7}"/>
    <cellStyle name="Valuta 2 5 3 4 4" xfId="2169" xr:uid="{67479588-5ADE-40FE-9A5C-3BA4E971AC0F}"/>
    <cellStyle name="Valuta 2 5 3 4 4 2" xfId="5051" xr:uid="{7985836A-0248-46B8-BA1E-541316CE7DBF}"/>
    <cellStyle name="Valuta 2 5 3 4 5" xfId="4481" xr:uid="{4A95798A-5EEC-4A66-8CC0-73901913D62B}"/>
    <cellStyle name="Valuta 2 5 3 4 6" xfId="1605" xr:uid="{B58A4A08-DCD7-49E6-90F5-51AEFC098EAC}"/>
    <cellStyle name="Valuta 2 5 3 4 7" xfId="7341" xr:uid="{5DB1208F-C514-4CDB-A6DD-8CA27D87C72F}"/>
    <cellStyle name="Valuta 2 5 3 5" xfId="1175" xr:uid="{00000000-0005-0000-0000-0000AD020000}"/>
    <cellStyle name="Valuta 2 5 3 5 2" xfId="5669" xr:uid="{81BF4938-91D1-4C55-811C-03235D52913B}"/>
    <cellStyle name="Valuta 2 5 3 5 3" xfId="2777" xr:uid="{DB606CDE-A23C-4842-99D7-EBA95A64CB82}"/>
    <cellStyle name="Valuta 2 5 3 5 4" xfId="7513" xr:uid="{ECF620A4-5FBE-4F49-8B61-58DD139751E7}"/>
    <cellStyle name="Valuta 2 5 3 6" xfId="811" xr:uid="{00000000-0005-0000-0000-0000AE020000}"/>
    <cellStyle name="Valuta 2 5 3 6 2" xfId="5271" xr:uid="{EA3B8A1F-491D-475F-A538-9090E5D081CE}"/>
    <cellStyle name="Valuta 2 5 3 6 3" xfId="2382" xr:uid="{2AC7DA72-7D52-42FA-BCB6-4901DA9CFC33}"/>
    <cellStyle name="Valuta 2 5 3 7" xfId="1877" xr:uid="{D5B2646E-6FB9-418F-B109-3F1CDBD168C6}"/>
    <cellStyle name="Valuta 2 5 3 7 2" xfId="4759" xr:uid="{3289E53C-F03F-4186-BDBE-4529082C0FFB}"/>
    <cellStyle name="Valuta 2 5 3 8" xfId="4289" xr:uid="{80C6B66B-4BD9-419D-BA0D-ED804BCD5F87}"/>
    <cellStyle name="Valuta 2 5 3 9" xfId="1416" xr:uid="{F8116DA4-0797-4D00-9D0C-E1D12318FF84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3" xfId="2984" xr:uid="{1849BA58-6BA1-471E-B1BE-FE523060EB8F}"/>
    <cellStyle name="Valuta 2 5 4 2 2 4" xfId="7720" xr:uid="{6A1FEFFD-7311-4498-B30D-52640E86AB9F}"/>
    <cellStyle name="Valuta 2 5 4 2 3" xfId="2638" xr:uid="{D6E23694-0CE7-4A42-98EF-D7E152163A40}"/>
    <cellStyle name="Valuta 2 5 4 2 3 2" xfId="5534" xr:uid="{3552CDAA-C6F1-43DC-88E5-CDDDF7AAD16E}"/>
    <cellStyle name="Valuta 2 5 4 2 4" xfId="2219" xr:uid="{26522D40-5404-4DD1-9FAA-4803FEC1646A}"/>
    <cellStyle name="Valuta 2 5 4 2 4 2" xfId="5101" xr:uid="{E9D984C8-2CFA-4FD9-B990-8B706B210428}"/>
    <cellStyle name="Valuta 2 5 4 2 5" xfId="4531" xr:uid="{5FD4EE92-0105-43FD-997D-CC161570C335}"/>
    <cellStyle name="Valuta 2 5 4 2 6" xfId="1653" xr:uid="{847FFDBD-936B-49FC-9C3C-8B75DE7656D1}"/>
    <cellStyle name="Valuta 2 5 4 2 7" xfId="7383" xr:uid="{DB82CB04-E5CA-4C4F-8700-7E98287E46CF}"/>
    <cellStyle name="Valuta 2 5 4 3" xfId="1219" xr:uid="{00000000-0005-0000-0000-0000B2020000}"/>
    <cellStyle name="Valuta 2 5 4 3 2" xfId="5709" xr:uid="{FA685271-3313-45DC-845E-FBCCB92F26E5}"/>
    <cellStyle name="Valuta 2 5 4 3 3" xfId="2817" xr:uid="{F20D3984-41DE-4AA3-AD63-0337C7D85898}"/>
    <cellStyle name="Valuta 2 5 4 3 4" xfId="7553" xr:uid="{6498CC53-9E6A-4A5B-B131-A3C4DCE37AE4}"/>
    <cellStyle name="Valuta 2 5 4 4" xfId="853" xr:uid="{00000000-0005-0000-0000-0000B3020000}"/>
    <cellStyle name="Valuta 2 5 4 4 2" xfId="5321" xr:uid="{1409D9FC-9C39-4FE2-9282-855F7B18CF52}"/>
    <cellStyle name="Valuta 2 5 4 4 3" xfId="2430" xr:uid="{A47F9CAD-7A3C-4272-BC19-E88F9CB12694}"/>
    <cellStyle name="Valuta 2 5 4 5" xfId="1928" xr:uid="{E0C78845-574A-4C76-B718-4F849E4970A7}"/>
    <cellStyle name="Valuta 2 5 4 5 2" xfId="4810" xr:uid="{352B9A2D-CE6F-4464-BFCA-09C0BB57442C}"/>
    <cellStyle name="Valuta 2 5 4 6" xfId="4339" xr:uid="{F0DDF1FA-296B-486D-B7FC-7F482AB072A0}"/>
    <cellStyle name="Valuta 2 5 4 7" xfId="1466" xr:uid="{2843CDC8-F3CE-4287-93D2-0184A5246EC6}"/>
    <cellStyle name="Valuta 2 5 4 8" xfId="7211" xr:uid="{476F748A-3F6B-4384-B242-221DF5E7AC65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3" xfId="2904" xr:uid="{3B38B42D-8FF3-480C-AB50-0BDC17261699}"/>
    <cellStyle name="Valuta 2 5 6 2 4" xfId="7640" xr:uid="{C2E2A4E5-E60E-4976-8727-1E53A2F00AEC}"/>
    <cellStyle name="Valuta 2 5 6 3" xfId="2546" xr:uid="{4E302255-8BCA-4A8F-92B7-EEFB4E311803}"/>
    <cellStyle name="Valuta 2 5 6 3 2" xfId="5442" xr:uid="{7096340E-4ABC-4485-945D-BB552AD1D6B1}"/>
    <cellStyle name="Valuta 2 5 6 4" xfId="2127" xr:uid="{DEF8EE8B-DE7A-463F-9876-36C8C9ABEEE0}"/>
    <cellStyle name="Valuta 2 5 6 4 2" xfId="5009" xr:uid="{B92A2F79-A3AA-4518-AB03-951BDF1E8104}"/>
    <cellStyle name="Valuta 2 5 6 5" xfId="4439" xr:uid="{90CCD497-409D-45E1-9106-897E5BBFD7AD}"/>
    <cellStyle name="Valuta 2 5 6 6" xfId="1564" xr:uid="{99FEABC6-C6C2-4596-B775-EAB6904C7568}"/>
    <cellStyle name="Valuta 2 5 6 7" xfId="7300" xr:uid="{02A64513-F53D-4368-B3E0-BB0CA6F7AF31}"/>
    <cellStyle name="Valuta 2 5 7" xfId="1134" xr:uid="{00000000-0005-0000-0000-0000B7020000}"/>
    <cellStyle name="Valuta 2 5 7 2" xfId="5629" xr:uid="{C1D220F6-D070-4224-99F0-C64CD0B68B49}"/>
    <cellStyle name="Valuta 2 5 7 3" xfId="2737" xr:uid="{9D3427F3-B098-484D-8FFA-67B484BA1C6B}"/>
    <cellStyle name="Valuta 2 5 7 4" xfId="7473" xr:uid="{DB8E536C-CC2B-4F38-B022-1ED25FB5916A}"/>
    <cellStyle name="Valuta 2 5 8" xfId="771" xr:uid="{00000000-0005-0000-0000-0000B8020000}"/>
    <cellStyle name="Valuta 2 5 8 2" xfId="5227" xr:uid="{07D0ADEE-6E13-42EC-8311-C67B6CD43EE3}"/>
    <cellStyle name="Valuta 2 5 8 3" xfId="2339" xr:uid="{544D27AA-6B69-4453-B7B5-BD2AF59001F7}"/>
    <cellStyle name="Valuta 2 5 9" xfId="1832" xr:uid="{547C4573-105E-4B7C-86E5-729306C38012}"/>
    <cellStyle name="Valuta 2 5 9 2" xfId="4713" xr:uid="{3546EA94-C519-4E6E-AE40-0ED00D522BCB}"/>
    <cellStyle name="Valuta 2 6" xfId="185" xr:uid="{00000000-0005-0000-0000-0000B9020000}"/>
    <cellStyle name="Valuta 2 6 10" xfId="4248" xr:uid="{57DDF86D-8322-4404-BC6C-070ED9BF7DBF}"/>
    <cellStyle name="Valuta 2 6 11" xfId="1378" xr:uid="{2D8CC1D0-E8B1-4495-A515-9DC4C32DB0A6}"/>
    <cellStyle name="Valuta 2 6 12" xfId="7133" xr:uid="{4DC7E01A-EE22-473B-AD5B-95CC89E8A15D}"/>
    <cellStyle name="Valuta 2 6 2" xfId="215" xr:uid="{00000000-0005-0000-0000-0000BA020000}"/>
    <cellStyle name="Valuta 2 6 2 10" xfId="1402" xr:uid="{690D917C-E655-4B0D-AA56-4E8840987B11}"/>
    <cellStyle name="Valuta 2 6 2 11" xfId="7157" xr:uid="{BF8B005D-487C-4307-A7C8-53B14541E404}"/>
    <cellStyle name="Valuta 2 6 2 2" xfId="256" xr:uid="{00000000-0005-0000-0000-0000BB020000}"/>
    <cellStyle name="Valuta 2 6 2 2 10" xfId="7197" xr:uid="{C7AE0FFA-EEBD-40EC-8B60-9D2110C3BCAE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3" xfId="3050" xr:uid="{92CACD74-2991-4A37-A2CA-50395F54D840}"/>
    <cellStyle name="Valuta 2 6 2 2 2 2 2 4" xfId="7786" xr:uid="{4F4EBEE7-BD65-4E03-A66D-0FB065D62360}"/>
    <cellStyle name="Valuta 2 6 2 2 2 2 3" xfId="2709" xr:uid="{CD584B20-421E-48AA-B73C-FB1E83AB439B}"/>
    <cellStyle name="Valuta 2 6 2 2 2 2 3 2" xfId="5605" xr:uid="{8AC2D8EC-150D-40B0-8743-EDC931888143}"/>
    <cellStyle name="Valuta 2 6 2 2 2 2 4" xfId="2290" xr:uid="{2659CF40-A059-4410-8DD1-F4B86D2A45D0}"/>
    <cellStyle name="Valuta 2 6 2 2 2 2 4 2" xfId="5172" xr:uid="{1E6C85A9-F9B6-4929-8256-AF77C555AE5E}"/>
    <cellStyle name="Valuta 2 6 2 2 2 2 5" xfId="4602" xr:uid="{8709E89D-E55E-4863-BD42-557510B80850}"/>
    <cellStyle name="Valuta 2 6 2 2 2 2 6" xfId="1723" xr:uid="{28ADB3F8-2FB2-42DF-942A-008DF9E82DC9}"/>
    <cellStyle name="Valuta 2 6 2 2 2 2 7" xfId="7450" xr:uid="{345701FA-E024-4FF1-B09A-EC589041389F}"/>
    <cellStyle name="Valuta 2 6 2 2 2 3" xfId="1287" xr:uid="{00000000-0005-0000-0000-0000BF020000}"/>
    <cellStyle name="Valuta 2 6 2 2 2 3 2" xfId="5775" xr:uid="{CDBA6EF0-123E-4FD8-8EA1-34C9100CEC71}"/>
    <cellStyle name="Valuta 2 6 2 2 2 3 3" xfId="2883" xr:uid="{65F7B5C2-A319-481E-869F-B2DDA600E08F}"/>
    <cellStyle name="Valuta 2 6 2 2 2 3 4" xfId="7619" xr:uid="{40E699A5-7E38-4CE5-8054-B831C195FF4E}"/>
    <cellStyle name="Valuta 2 6 2 2 2 4" xfId="920" xr:uid="{00000000-0005-0000-0000-0000C0020000}"/>
    <cellStyle name="Valuta 2 6 2 2 2 4 2" xfId="5392" xr:uid="{B6691265-1439-46A0-8886-0F07BE355E58}"/>
    <cellStyle name="Valuta 2 6 2 2 2 4 3" xfId="2500" xr:uid="{3F837FFB-B5D3-4B91-B162-26C267FA0100}"/>
    <cellStyle name="Valuta 2 6 2 2 2 5" xfId="1999" xr:uid="{04F1D18B-7B20-4B67-A1BE-C1C0A2C1ECCF}"/>
    <cellStyle name="Valuta 2 6 2 2 2 5 2" xfId="4881" xr:uid="{8843B296-D908-47FB-8CD0-65ECB9E6BF63}"/>
    <cellStyle name="Valuta 2 6 2 2 2 6" xfId="4410" xr:uid="{25CE5A9D-23A5-467B-9993-E955D40F3DB8}"/>
    <cellStyle name="Valuta 2 6 2 2 2 7" xfId="1537" xr:uid="{5D71D758-683C-4776-863F-75E24AD6E23A}"/>
    <cellStyle name="Valuta 2 6 2 2 2 8" xfId="7277" xr:uid="{A847320A-B3DF-4419-A2D4-4E4E1B0A0C44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3" xfId="2970" xr:uid="{EF07471B-790A-43AE-A4D8-93BFDE6178DA}"/>
    <cellStyle name="Valuta 2 6 2 2 4 2 4" xfId="7706" xr:uid="{6A638717-3830-400E-A69C-2D9DA97AA0FA}"/>
    <cellStyle name="Valuta 2 6 2 2 4 3" xfId="2614" xr:uid="{EC4627A9-1CFD-46E1-9937-58C1DA728373}"/>
    <cellStyle name="Valuta 2 6 2 2 4 3 2" xfId="5510" xr:uid="{DD472B4E-CA41-4FB5-AB97-02FF30A57213}"/>
    <cellStyle name="Valuta 2 6 2 2 4 4" xfId="2195" xr:uid="{B93AC1FC-2E26-43F7-A8E0-AA01EC130F69}"/>
    <cellStyle name="Valuta 2 6 2 2 4 4 2" xfId="5077" xr:uid="{EA135572-34E1-4208-A8E7-713F1C47A3F7}"/>
    <cellStyle name="Valuta 2 6 2 2 4 5" xfId="4507" xr:uid="{505D134F-2F45-4313-BD90-360B74C712AD}"/>
    <cellStyle name="Valuta 2 6 2 2 4 6" xfId="1631" xr:uid="{5D06553C-F87B-411C-A706-25994F807F47}"/>
    <cellStyle name="Valuta 2 6 2 2 4 7" xfId="7367" xr:uid="{D59FE287-817D-423F-BB22-3F5456F14ECE}"/>
    <cellStyle name="Valuta 2 6 2 2 5" xfId="1201" xr:uid="{00000000-0005-0000-0000-0000C4020000}"/>
    <cellStyle name="Valuta 2 6 2 2 5 2" xfId="5695" xr:uid="{57976D94-BC01-4A92-81D0-A31D595D156F}"/>
    <cellStyle name="Valuta 2 6 2 2 5 3" xfId="2803" xr:uid="{3A9F572C-2FC0-483C-A18A-6AE4068B4032}"/>
    <cellStyle name="Valuta 2 6 2 2 5 4" xfId="7539" xr:uid="{BEF3EBA2-FAB2-4AA5-B145-CBBF3F9F6972}"/>
    <cellStyle name="Valuta 2 6 2 2 6" xfId="837" xr:uid="{00000000-0005-0000-0000-0000C5020000}"/>
    <cellStyle name="Valuta 2 6 2 2 6 2" xfId="5297" xr:uid="{AA175BC1-67F4-4306-9DCB-5501E64F2D8D}"/>
    <cellStyle name="Valuta 2 6 2 2 6 3" xfId="2408" xr:uid="{25172343-0AC0-4D1B-9C15-B434A37E04E1}"/>
    <cellStyle name="Valuta 2 6 2 2 7" xfId="1903" xr:uid="{5B01B2BA-AFB7-40AD-A53B-2E7DDD1EBC40}"/>
    <cellStyle name="Valuta 2 6 2 2 7 2" xfId="4785" xr:uid="{B5A5EE96-DFD2-4EDB-B25F-F050D35CCB64}"/>
    <cellStyle name="Valuta 2 6 2 2 8" xfId="4315" xr:uid="{E8F9F7E2-9798-400B-A5B6-9739594A6C4D}"/>
    <cellStyle name="Valuta 2 6 2 2 9" xfId="1442" xr:uid="{E5FEDBC0-C106-4330-9F5C-94E66F3C66BD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3" xfId="3010" xr:uid="{FB74EFCB-B3E9-4709-B289-3BEEF976457C}"/>
    <cellStyle name="Valuta 2 6 2 3 2 2 4" xfId="7746" xr:uid="{6221063C-2519-435F-9DD6-9775A65C32E7}"/>
    <cellStyle name="Valuta 2 6 2 3 2 3" xfId="2669" xr:uid="{CD95B0C0-E2DF-42D7-B165-52340C812D58}"/>
    <cellStyle name="Valuta 2 6 2 3 2 3 2" xfId="5565" xr:uid="{99142A74-A44B-4B63-A08F-33E23EE233CA}"/>
    <cellStyle name="Valuta 2 6 2 3 2 4" xfId="2250" xr:uid="{5B93EB0A-BCA0-40E0-9756-EE525C22647B}"/>
    <cellStyle name="Valuta 2 6 2 3 2 4 2" xfId="5132" xr:uid="{360DA205-1A6B-44F8-AEE7-328617B800B2}"/>
    <cellStyle name="Valuta 2 6 2 3 2 5" xfId="4562" xr:uid="{63B01F54-82E7-4B41-92A4-1C1E8151F7D0}"/>
    <cellStyle name="Valuta 2 6 2 3 2 6" xfId="1683" xr:uid="{CC31AA5C-2401-428A-B042-73568F0B26B2}"/>
    <cellStyle name="Valuta 2 6 2 3 2 7" xfId="7410" xr:uid="{77471F8C-2C5B-46E5-8F1A-FA396CA29A08}"/>
    <cellStyle name="Valuta 2 6 2 3 3" xfId="1247" xr:uid="{00000000-0005-0000-0000-0000C9020000}"/>
    <cellStyle name="Valuta 2 6 2 3 3 2" xfId="5735" xr:uid="{D48AB229-E29D-464D-962F-5A2B61EF9B10}"/>
    <cellStyle name="Valuta 2 6 2 3 3 3" xfId="2843" xr:uid="{8AF8F06C-FA4A-4EB2-B357-B9443295C66B}"/>
    <cellStyle name="Valuta 2 6 2 3 3 4" xfId="7579" xr:uid="{5E804090-4C47-4D88-AA1C-470FA3A7C701}"/>
    <cellStyle name="Valuta 2 6 2 3 4" xfId="880" xr:uid="{00000000-0005-0000-0000-0000CA020000}"/>
    <cellStyle name="Valuta 2 6 2 3 4 2" xfId="5352" xr:uid="{55B59744-3E42-44A0-9006-FF4CAF000ACC}"/>
    <cellStyle name="Valuta 2 6 2 3 4 3" xfId="2460" xr:uid="{48AEFEE9-DCFF-4F53-80F8-12E0576BFCCB}"/>
    <cellStyle name="Valuta 2 6 2 3 5" xfId="1959" xr:uid="{CE2FE984-9217-4EB6-8557-8E947CEEE0E6}"/>
    <cellStyle name="Valuta 2 6 2 3 5 2" xfId="4841" xr:uid="{89B346A3-FBDA-4785-B910-CA87DFC3475E}"/>
    <cellStyle name="Valuta 2 6 2 3 6" xfId="4370" xr:uid="{7D3C9ABC-427D-4CDD-AB8C-C787C082E881}"/>
    <cellStyle name="Valuta 2 6 2 3 7" xfId="1497" xr:uid="{2C1B0E34-67C1-44A0-8143-D424774F6E6C}"/>
    <cellStyle name="Valuta 2 6 2 3 8" xfId="7237" xr:uid="{0F43CB08-C903-43F9-AE64-C714A63B29A2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3" xfId="2930" xr:uid="{1F13D3B5-E95A-44E1-92B6-AFA7821F7A36}"/>
    <cellStyle name="Valuta 2 6 2 5 2 4" xfId="7666" xr:uid="{18463967-EBE4-49A5-AD52-E9FB9480B867}"/>
    <cellStyle name="Valuta 2 6 2 5 3" xfId="2574" xr:uid="{25DA7059-429C-4668-BC47-0BF78F59E6B4}"/>
    <cellStyle name="Valuta 2 6 2 5 3 2" xfId="5470" xr:uid="{97B175D3-4199-4486-8BC1-332F82F18FA2}"/>
    <cellStyle name="Valuta 2 6 2 5 4" xfId="2155" xr:uid="{CE545E54-582E-45D2-A112-EF5D0E4FDBC6}"/>
    <cellStyle name="Valuta 2 6 2 5 4 2" xfId="5037" xr:uid="{FCFB775C-80F3-4D68-838A-437FD1474D75}"/>
    <cellStyle name="Valuta 2 6 2 5 5" xfId="4467" xr:uid="{409905B6-11CF-4B85-B1B7-0E5393944C37}"/>
    <cellStyle name="Valuta 2 6 2 5 6" xfId="1591" xr:uid="{917818CA-F032-4B76-80A2-B6BCF17D3C70}"/>
    <cellStyle name="Valuta 2 6 2 5 7" xfId="7327" xr:uid="{E7D386EA-49A0-4A50-BB22-D33CBC21C7F4}"/>
    <cellStyle name="Valuta 2 6 2 6" xfId="1161" xr:uid="{00000000-0005-0000-0000-0000CE020000}"/>
    <cellStyle name="Valuta 2 6 2 6 2" xfId="5655" xr:uid="{E684A9B6-B164-402A-BC84-08B417C919EC}"/>
    <cellStyle name="Valuta 2 6 2 6 3" xfId="2763" xr:uid="{B8F2F5C8-C983-4F21-BDF3-6286BC40152A}"/>
    <cellStyle name="Valuta 2 6 2 6 4" xfId="7499" xr:uid="{F5FF8792-AB78-4E4B-9EC5-0C2F06E1C349}"/>
    <cellStyle name="Valuta 2 6 2 7" xfId="797" xr:uid="{00000000-0005-0000-0000-0000CF020000}"/>
    <cellStyle name="Valuta 2 6 2 7 2" xfId="5257" xr:uid="{897B71EF-BB3C-4E46-A38D-72D9E0C45839}"/>
    <cellStyle name="Valuta 2 6 2 7 3" xfId="2368" xr:uid="{8E35EDB1-C5AA-41A2-9F06-4551E209A29A}"/>
    <cellStyle name="Valuta 2 6 2 8" xfId="1862" xr:uid="{F0FAEBE1-371B-4F65-ACA3-D69582EDC2DA}"/>
    <cellStyle name="Valuta 2 6 2 8 2" xfId="4744" xr:uid="{FE202044-3CCB-4925-9C4D-9CA7B590887F}"/>
    <cellStyle name="Valuta 2 6 2 9" xfId="4275" xr:uid="{57785810-B840-435A-AFA9-6C5CD1350CF9}"/>
    <cellStyle name="Valuta 2 6 3" xfId="232" xr:uid="{00000000-0005-0000-0000-0000D0020000}"/>
    <cellStyle name="Valuta 2 6 3 10" xfId="7173" xr:uid="{F50B7D07-BDAD-4F3F-99DC-E54EDB11883C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3" xfId="3026" xr:uid="{4E2DD8A1-94E5-46E8-A9A9-3A5FE493E47A}"/>
    <cellStyle name="Valuta 2 6 3 2 2 2 4" xfId="7762" xr:uid="{CF7A9841-C7B5-4824-AE95-DF753A66F39D}"/>
    <cellStyle name="Valuta 2 6 3 2 2 3" xfId="2685" xr:uid="{82C3273A-B21E-4DBB-BC74-E5EFDB179B23}"/>
    <cellStyle name="Valuta 2 6 3 2 2 3 2" xfId="5581" xr:uid="{DBF8C2D5-F4E4-4F53-95A9-4B595180258C}"/>
    <cellStyle name="Valuta 2 6 3 2 2 4" xfId="2266" xr:uid="{CE1F45E5-8C2B-46CD-BDE4-B73D6EE87F56}"/>
    <cellStyle name="Valuta 2 6 3 2 2 4 2" xfId="5148" xr:uid="{A705E15C-11A9-468E-BEDA-212F455958DD}"/>
    <cellStyle name="Valuta 2 6 3 2 2 5" xfId="4578" xr:uid="{66C06FA2-EA64-455F-B43A-9A25F3229562}"/>
    <cellStyle name="Valuta 2 6 3 2 2 6" xfId="1699" xr:uid="{E6A35AD5-8125-40C5-9B7C-792DFB63C6A1}"/>
    <cellStyle name="Valuta 2 6 3 2 2 7" xfId="7426" xr:uid="{44E06235-8FB0-48C6-A3E9-B31F0B40C934}"/>
    <cellStyle name="Valuta 2 6 3 2 3" xfId="1263" xr:uid="{00000000-0005-0000-0000-0000D4020000}"/>
    <cellStyle name="Valuta 2 6 3 2 3 2" xfId="5751" xr:uid="{90E3331D-7663-4A88-B03F-D8063E9CE1F2}"/>
    <cellStyle name="Valuta 2 6 3 2 3 3" xfId="2859" xr:uid="{CD22CB80-115C-4ECE-82AA-8EA6ED12FA37}"/>
    <cellStyle name="Valuta 2 6 3 2 3 4" xfId="7595" xr:uid="{608D672E-A973-47F6-8AFF-054037745CBC}"/>
    <cellStyle name="Valuta 2 6 3 2 4" xfId="896" xr:uid="{00000000-0005-0000-0000-0000D5020000}"/>
    <cellStyle name="Valuta 2 6 3 2 4 2" xfId="5368" xr:uid="{ADC9011B-DC3E-40CC-B723-F4C3686AB8E5}"/>
    <cellStyle name="Valuta 2 6 3 2 4 3" xfId="2476" xr:uid="{D5B7946F-87A5-4EDE-992D-2AE4A3CAE709}"/>
    <cellStyle name="Valuta 2 6 3 2 5" xfId="1975" xr:uid="{1B58495C-A3A6-4794-A699-D6243A29FB9C}"/>
    <cellStyle name="Valuta 2 6 3 2 5 2" xfId="4857" xr:uid="{AD9EF6DC-0E4F-4446-93A2-D0032AAFF809}"/>
    <cellStyle name="Valuta 2 6 3 2 6" xfId="4386" xr:uid="{5A6BA475-2601-45DE-8B8A-40C58D28DCB6}"/>
    <cellStyle name="Valuta 2 6 3 2 7" xfId="1513" xr:uid="{7EDD5404-150A-4A65-9F8D-A7AF7E4A7608}"/>
    <cellStyle name="Valuta 2 6 3 2 8" xfId="7253" xr:uid="{4E611454-1DBE-444B-A871-CC5599663E41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3" xfId="2946" xr:uid="{D08DFD10-F331-440A-AD3F-DF1A1814BD8D}"/>
    <cellStyle name="Valuta 2 6 3 4 2 4" xfId="7682" xr:uid="{BEE86FE3-EAEE-4CDF-BA30-CC4E028FE0E3}"/>
    <cellStyle name="Valuta 2 6 3 4 3" xfId="2590" xr:uid="{1CB59593-6A34-451F-A0EF-4662A7F7DAA3}"/>
    <cellStyle name="Valuta 2 6 3 4 3 2" xfId="5486" xr:uid="{AC5E9FE9-9469-48D5-9E11-CB11C2F16893}"/>
    <cellStyle name="Valuta 2 6 3 4 4" xfId="2171" xr:uid="{8F15105D-0CD7-4E36-8CDE-D44F4129C1AB}"/>
    <cellStyle name="Valuta 2 6 3 4 4 2" xfId="5053" xr:uid="{2DCAD2A4-DE37-48CC-AC07-A8A4042C05A9}"/>
    <cellStyle name="Valuta 2 6 3 4 5" xfId="4483" xr:uid="{F8DE7141-D4BC-47EF-8A4B-E5DDCCA6856A}"/>
    <cellStyle name="Valuta 2 6 3 4 6" xfId="1607" xr:uid="{BC71625F-0BE3-4DBD-8B88-838E511A567F}"/>
    <cellStyle name="Valuta 2 6 3 4 7" xfId="7343" xr:uid="{F7B6C7B9-DEB9-4E98-AE42-01AB78F38B83}"/>
    <cellStyle name="Valuta 2 6 3 5" xfId="1177" xr:uid="{00000000-0005-0000-0000-0000D9020000}"/>
    <cellStyle name="Valuta 2 6 3 5 2" xfId="5671" xr:uid="{E1897CC4-6A47-422C-B3CD-34323E46D64C}"/>
    <cellStyle name="Valuta 2 6 3 5 3" xfId="2779" xr:uid="{7651BF72-81ED-4A24-BEA5-DD84181B756A}"/>
    <cellStyle name="Valuta 2 6 3 5 4" xfId="7515" xr:uid="{352ED8D1-5EE0-45B1-A45A-060CC16FD884}"/>
    <cellStyle name="Valuta 2 6 3 6" xfId="813" xr:uid="{00000000-0005-0000-0000-0000DA020000}"/>
    <cellStyle name="Valuta 2 6 3 6 2" xfId="5273" xr:uid="{CED3FD8B-49D6-4FAE-94B8-F2CD327D4E66}"/>
    <cellStyle name="Valuta 2 6 3 6 3" xfId="2384" xr:uid="{E77644F6-98D3-4902-B9BD-16C744C41851}"/>
    <cellStyle name="Valuta 2 6 3 7" xfId="1879" xr:uid="{DC5BD579-FB24-440B-ACF8-D533F387CD8E}"/>
    <cellStyle name="Valuta 2 6 3 7 2" xfId="4761" xr:uid="{0DDBCB22-A261-4DFC-A114-F9E1CC3702B0}"/>
    <cellStyle name="Valuta 2 6 3 8" xfId="4291" xr:uid="{7A1FDA00-7C20-429C-96C3-D0B46F1DFED9}"/>
    <cellStyle name="Valuta 2 6 3 9" xfId="1418" xr:uid="{885A6BDB-748C-42A7-BF65-D2974BBBD6C8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3" xfId="2986" xr:uid="{2C8800DF-A5EB-4A87-AA01-018E52FE2B83}"/>
    <cellStyle name="Valuta 2 6 4 2 2 4" xfId="7722" xr:uid="{A3161C88-5A0E-42B3-857D-917C9F1E9F06}"/>
    <cellStyle name="Valuta 2 6 4 2 3" xfId="2640" xr:uid="{F1BA78A1-546E-4C29-AB64-0BF96E3B7D54}"/>
    <cellStyle name="Valuta 2 6 4 2 3 2" xfId="5536" xr:uid="{9D8EF166-0B04-4484-AD06-F15F1B16F2EA}"/>
    <cellStyle name="Valuta 2 6 4 2 4" xfId="2221" xr:uid="{0182F85A-2639-4BF0-A007-678087B0721D}"/>
    <cellStyle name="Valuta 2 6 4 2 4 2" xfId="5103" xr:uid="{AC0A5F67-CF8F-4609-BA8F-9D43B6F7B51D}"/>
    <cellStyle name="Valuta 2 6 4 2 5" xfId="4533" xr:uid="{2C9B49CF-C2C8-4329-BFCC-275D1E59FCF3}"/>
    <cellStyle name="Valuta 2 6 4 2 6" xfId="1655" xr:uid="{65314DEF-7661-4703-A706-783D1B570C90}"/>
    <cellStyle name="Valuta 2 6 4 2 7" xfId="7385" xr:uid="{F36BFC3C-082F-4B33-8D40-B813217491C8}"/>
    <cellStyle name="Valuta 2 6 4 3" xfId="1221" xr:uid="{00000000-0005-0000-0000-0000DE020000}"/>
    <cellStyle name="Valuta 2 6 4 3 2" xfId="5711" xr:uid="{8236B7DD-A51A-4AA9-A051-56A3B4180F56}"/>
    <cellStyle name="Valuta 2 6 4 3 3" xfId="2819" xr:uid="{957568C8-BAE1-4A60-87CB-07A3BE3A6934}"/>
    <cellStyle name="Valuta 2 6 4 3 4" xfId="7555" xr:uid="{4B776479-F268-4081-BD18-305C15060A41}"/>
    <cellStyle name="Valuta 2 6 4 4" xfId="855" xr:uid="{00000000-0005-0000-0000-0000DF020000}"/>
    <cellStyle name="Valuta 2 6 4 4 2" xfId="5323" xr:uid="{9635FF95-96C2-4BF7-AE3E-F84CD038F29C}"/>
    <cellStyle name="Valuta 2 6 4 4 3" xfId="2432" xr:uid="{D2690756-AA96-4DDC-BAF1-EF839032947A}"/>
    <cellStyle name="Valuta 2 6 4 5" xfId="1930" xr:uid="{91968AB8-7D67-40D4-B7E1-F3172E068036}"/>
    <cellStyle name="Valuta 2 6 4 5 2" xfId="4812" xr:uid="{B58F0AF6-4CA8-4CEB-9EBC-51A3A97A60F5}"/>
    <cellStyle name="Valuta 2 6 4 6" xfId="4341" xr:uid="{8F7F1481-8849-4CEC-A727-55CBB5C970B8}"/>
    <cellStyle name="Valuta 2 6 4 7" xfId="1468" xr:uid="{16AA3028-316A-4145-9759-9846901D797E}"/>
    <cellStyle name="Valuta 2 6 4 8" xfId="7213" xr:uid="{2262FBAD-B092-4CD7-9FC3-676F6CC27E26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3" xfId="2906" xr:uid="{71A548D0-3F7D-4487-A2D5-50396E1C01D2}"/>
    <cellStyle name="Valuta 2 6 6 2 4" xfId="7642" xr:uid="{F577C032-0D15-4B5F-959A-E28D1ED5D067}"/>
    <cellStyle name="Valuta 2 6 6 3" xfId="2548" xr:uid="{EC3F8D34-B4C7-4726-86A9-693B7396210F}"/>
    <cellStyle name="Valuta 2 6 6 3 2" xfId="5444" xr:uid="{5651DF64-4D7A-4BE4-BFFB-0D3DD98BFB68}"/>
    <cellStyle name="Valuta 2 6 6 4" xfId="2129" xr:uid="{D89CA154-8EFB-4FA2-989D-E4EFA9440323}"/>
    <cellStyle name="Valuta 2 6 6 4 2" xfId="5011" xr:uid="{C19F0864-80F9-4A20-AE4B-33612D877330}"/>
    <cellStyle name="Valuta 2 6 6 5" xfId="4441" xr:uid="{3D32090E-B74C-4AC9-9BAD-98AED854871E}"/>
    <cellStyle name="Valuta 2 6 6 6" xfId="1566" xr:uid="{96E67EA7-E306-432A-98BF-4D031B8BB09D}"/>
    <cellStyle name="Valuta 2 6 6 7" xfId="7302" xr:uid="{2010CFEF-6A16-4FA1-A82B-D793FAB2FCEA}"/>
    <cellStyle name="Valuta 2 6 7" xfId="1136" xr:uid="{00000000-0005-0000-0000-0000E3020000}"/>
    <cellStyle name="Valuta 2 6 7 2" xfId="5631" xr:uid="{18519849-AE20-4B99-B7E9-757EA2BCD0EE}"/>
    <cellStyle name="Valuta 2 6 7 3" xfId="2739" xr:uid="{FB3FF981-14B7-4068-B193-CA85321501EE}"/>
    <cellStyle name="Valuta 2 6 7 4" xfId="7475" xr:uid="{5625C0AF-DF93-4261-9D2C-28306811359E}"/>
    <cellStyle name="Valuta 2 6 8" xfId="773" xr:uid="{00000000-0005-0000-0000-0000E4020000}"/>
    <cellStyle name="Valuta 2 6 8 2" xfId="5229" xr:uid="{DE091112-DC0E-46B3-B993-968FD9B4824E}"/>
    <cellStyle name="Valuta 2 6 8 3" xfId="2341" xr:uid="{1F0F222C-4FEC-40EB-A522-21FD7FF78F83}"/>
    <cellStyle name="Valuta 2 6 9" xfId="1834" xr:uid="{6E294FB8-217F-4C61-AA61-BB4C21C3E639}"/>
    <cellStyle name="Valuta 2 6 9 2" xfId="4715" xr:uid="{64915270-C57D-4C9A-BF45-99A6535EA560}"/>
    <cellStyle name="Valuta 2 7" xfId="199" xr:uid="{00000000-0005-0000-0000-0000E5020000}"/>
    <cellStyle name="Valuta 2 7 10" xfId="1389" xr:uid="{AFB83D2C-BC7C-4C56-B65A-B11F021B8C3F}"/>
    <cellStyle name="Valuta 2 7 11" xfId="7144" xr:uid="{8027EF46-AB65-4E1A-A90A-1BFA5B0D7FCB}"/>
    <cellStyle name="Valuta 2 7 2" xfId="243" xr:uid="{00000000-0005-0000-0000-0000E6020000}"/>
    <cellStyle name="Valuta 2 7 2 10" xfId="7184" xr:uid="{6AA6CEA4-C72A-4597-AF59-85386638A37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3" xfId="3037" xr:uid="{1C620B18-DB6F-48A7-A192-D5165FD55D0C}"/>
    <cellStyle name="Valuta 2 7 2 2 2 2 4" xfId="7773" xr:uid="{721BC45D-AC95-4922-B57D-9018B6D25F82}"/>
    <cellStyle name="Valuta 2 7 2 2 2 3" xfId="2696" xr:uid="{B48D1777-D154-49EE-96C6-938ED4111E8D}"/>
    <cellStyle name="Valuta 2 7 2 2 2 3 2" xfId="5592" xr:uid="{DCE0769F-D87C-46FD-8865-6175B10F2187}"/>
    <cellStyle name="Valuta 2 7 2 2 2 4" xfId="2277" xr:uid="{73C6F0D8-A20A-470F-A258-F9D56BEB4B90}"/>
    <cellStyle name="Valuta 2 7 2 2 2 4 2" xfId="5159" xr:uid="{2BE9A713-1292-4523-B6F0-59CD5AB1F06E}"/>
    <cellStyle name="Valuta 2 7 2 2 2 5" xfId="4589" xr:uid="{231C2917-80FC-44D7-A2DF-436AF149BAB2}"/>
    <cellStyle name="Valuta 2 7 2 2 2 6" xfId="1710" xr:uid="{8EB3FA8F-8627-403A-A2B4-029A98228BBD}"/>
    <cellStyle name="Valuta 2 7 2 2 2 7" xfId="7437" xr:uid="{65A36494-D7D0-47CC-B843-69C45F26DDD4}"/>
    <cellStyle name="Valuta 2 7 2 2 3" xfId="1274" xr:uid="{00000000-0005-0000-0000-0000EA020000}"/>
    <cellStyle name="Valuta 2 7 2 2 3 2" xfId="5762" xr:uid="{D7C38C91-428B-4746-9F5C-F191FCE5B0D5}"/>
    <cellStyle name="Valuta 2 7 2 2 3 3" xfId="2870" xr:uid="{563F566B-6A60-4315-8C52-4D49409B83EE}"/>
    <cellStyle name="Valuta 2 7 2 2 3 4" xfId="7606" xr:uid="{6ABBAF06-3ECD-40A0-BD11-8164947964E8}"/>
    <cellStyle name="Valuta 2 7 2 2 4" xfId="907" xr:uid="{00000000-0005-0000-0000-0000EB020000}"/>
    <cellStyle name="Valuta 2 7 2 2 4 2" xfId="5379" xr:uid="{10F02E96-86E9-48D0-A883-4F03D8524952}"/>
    <cellStyle name="Valuta 2 7 2 2 4 3" xfId="2487" xr:uid="{F9EE4E65-B9F0-4E67-804D-2DB93AE7AE48}"/>
    <cellStyle name="Valuta 2 7 2 2 5" xfId="1986" xr:uid="{3BD06848-EFF6-4E1F-9245-14B2663208A1}"/>
    <cellStyle name="Valuta 2 7 2 2 5 2" xfId="4868" xr:uid="{1C6E8E50-046F-41D4-8F6B-E7316C3F1C52}"/>
    <cellStyle name="Valuta 2 7 2 2 6" xfId="4397" xr:uid="{636ECAFB-031C-4C5A-B3A7-E363D02B99DC}"/>
    <cellStyle name="Valuta 2 7 2 2 7" xfId="1524" xr:uid="{DD594FD7-3E66-42A0-B721-50C37DE6D28E}"/>
    <cellStyle name="Valuta 2 7 2 2 8" xfId="7264" xr:uid="{6FF589F1-AF5B-4D67-96B2-4864BED90BB7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3" xfId="2957" xr:uid="{95C14B26-1E70-462B-9CF4-D01DC1AF05A3}"/>
    <cellStyle name="Valuta 2 7 2 4 2 4" xfId="7693" xr:uid="{FF431D58-6513-47FE-B331-57916A8A653C}"/>
    <cellStyle name="Valuta 2 7 2 4 3" xfId="2601" xr:uid="{3831C8F1-6B42-4474-B759-CD320FABB2BC}"/>
    <cellStyle name="Valuta 2 7 2 4 3 2" xfId="5497" xr:uid="{AC151AF5-6798-49FD-A7B4-244E59738AA3}"/>
    <cellStyle name="Valuta 2 7 2 4 4" xfId="2182" xr:uid="{0F1D1ECA-AA8D-4594-955B-D993217D96FD}"/>
    <cellStyle name="Valuta 2 7 2 4 4 2" xfId="5064" xr:uid="{D90EECF7-D03C-4F4C-9774-6A5BEAAACA88}"/>
    <cellStyle name="Valuta 2 7 2 4 5" xfId="4494" xr:uid="{A19129BC-D563-4D21-8070-4F940510ED13}"/>
    <cellStyle name="Valuta 2 7 2 4 6" xfId="1618" xr:uid="{1AC7C9A2-EC54-4193-BEB5-4D4362F6840F}"/>
    <cellStyle name="Valuta 2 7 2 4 7" xfId="7354" xr:uid="{4DD4834D-E26F-46CC-82F0-B60475B23AE9}"/>
    <cellStyle name="Valuta 2 7 2 5" xfId="1188" xr:uid="{00000000-0005-0000-0000-0000EF020000}"/>
    <cellStyle name="Valuta 2 7 2 5 2" xfId="5682" xr:uid="{AAB5CEA5-E945-4CD3-A14C-DF031898A847}"/>
    <cellStyle name="Valuta 2 7 2 5 3" xfId="2790" xr:uid="{F05B23B8-F4C2-479F-B6A6-2A7BF4EE6745}"/>
    <cellStyle name="Valuta 2 7 2 5 4" xfId="7526" xr:uid="{F01D8C1C-E7E6-4943-BAAE-6EDCE18188F4}"/>
    <cellStyle name="Valuta 2 7 2 6" xfId="824" xr:uid="{00000000-0005-0000-0000-0000F0020000}"/>
    <cellStyle name="Valuta 2 7 2 6 2" xfId="5284" xr:uid="{7D15BF20-C995-46BF-8746-520D9CCDF886}"/>
    <cellStyle name="Valuta 2 7 2 6 3" xfId="2395" xr:uid="{F43E270C-9DEE-48C2-9C48-73DB4E634E73}"/>
    <cellStyle name="Valuta 2 7 2 7" xfId="1890" xr:uid="{E78CA1EB-0B46-4262-AC05-AE5BF0128311}"/>
    <cellStyle name="Valuta 2 7 2 7 2" xfId="4772" xr:uid="{D5CD2009-A267-4373-806E-0565B49F0C66}"/>
    <cellStyle name="Valuta 2 7 2 8" xfId="4302" xr:uid="{40F0F133-58B3-4FB5-A8F6-FB9FBB1BE58A}"/>
    <cellStyle name="Valuta 2 7 2 9" xfId="1429" xr:uid="{09AF4EA4-CB13-495D-9D9D-2996843460C8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3" xfId="2997" xr:uid="{A5569A04-DE04-4C96-B9FF-C042E421DA0E}"/>
    <cellStyle name="Valuta 2 7 3 2 2 4" xfId="7733" xr:uid="{51E16BC7-4BEC-4B95-85D1-BB0EEBF1A183}"/>
    <cellStyle name="Valuta 2 7 3 2 3" xfId="2651" xr:uid="{D3F6BB12-9DED-42F8-A79E-B4FC7913E119}"/>
    <cellStyle name="Valuta 2 7 3 2 3 2" xfId="5547" xr:uid="{47A0E687-609D-4AC2-9388-24E1E484F7CA}"/>
    <cellStyle name="Valuta 2 7 3 2 4" xfId="2232" xr:uid="{5325DF6A-F5B8-430C-81E7-8A9ED03A78CC}"/>
    <cellStyle name="Valuta 2 7 3 2 4 2" xfId="5114" xr:uid="{CF2736DD-C71A-482D-8581-1EF266D54A0F}"/>
    <cellStyle name="Valuta 2 7 3 2 5" xfId="4544" xr:uid="{00CAC78A-B946-4360-A6AC-CDE13363DFD0}"/>
    <cellStyle name="Valuta 2 7 3 2 6" xfId="1666" xr:uid="{041AA303-2273-4EB5-9411-8F37EB25319B}"/>
    <cellStyle name="Valuta 2 7 3 2 7" xfId="7396" xr:uid="{28EE524A-FE79-4971-835F-4ACA73BAD058}"/>
    <cellStyle name="Valuta 2 7 3 3" xfId="1232" xr:uid="{00000000-0005-0000-0000-0000F4020000}"/>
    <cellStyle name="Valuta 2 7 3 3 2" xfId="5722" xr:uid="{81055208-8D65-4E67-A1D0-AAD57FD52AF3}"/>
    <cellStyle name="Valuta 2 7 3 3 3" xfId="2830" xr:uid="{BDA439C0-EB73-47A3-85E7-C0CB66BAF8AD}"/>
    <cellStyle name="Valuta 2 7 3 3 4" xfId="7566" xr:uid="{2F8EBBEC-568B-42FD-81E4-7D8C39D3F936}"/>
    <cellStyle name="Valuta 2 7 3 4" xfId="866" xr:uid="{00000000-0005-0000-0000-0000F5020000}"/>
    <cellStyle name="Valuta 2 7 3 4 2" xfId="5334" xr:uid="{515E1BC3-2E44-4AB4-811A-2D50B257CD6E}"/>
    <cellStyle name="Valuta 2 7 3 4 3" xfId="2443" xr:uid="{6FED6913-FA10-44E1-8EA6-807EA50EC071}"/>
    <cellStyle name="Valuta 2 7 3 5" xfId="1941" xr:uid="{7B9F5BB5-0227-4488-92EE-739D285F6063}"/>
    <cellStyle name="Valuta 2 7 3 5 2" xfId="4823" xr:uid="{D17D46F5-9CA6-4C07-92A2-9C37CCA24791}"/>
    <cellStyle name="Valuta 2 7 3 6" xfId="4352" xr:uid="{35C8E136-03DE-45EA-A0F3-1E53CB39A208}"/>
    <cellStyle name="Valuta 2 7 3 7" xfId="1479" xr:uid="{A21B19BD-D863-4F9B-AB2D-7F923025A0E6}"/>
    <cellStyle name="Valuta 2 7 3 8" xfId="7224" xr:uid="{3EDCF0D9-53AC-4DEB-8459-0BD0F729627B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3" xfId="2917" xr:uid="{AD5A3A3C-7C45-44B0-8458-858A9B5BAB3A}"/>
    <cellStyle name="Valuta 2 7 5 2 4" xfId="7653" xr:uid="{AC9206D8-7A80-43D1-BE33-ECFBB196B816}"/>
    <cellStyle name="Valuta 2 7 5 3" xfId="2559" xr:uid="{DA43235C-4835-42A7-BC18-59A21A1546FC}"/>
    <cellStyle name="Valuta 2 7 5 3 2" xfId="5455" xr:uid="{81DF4055-FBA6-4EBB-91FC-0B4E42217CE3}"/>
    <cellStyle name="Valuta 2 7 5 4" xfId="2140" xr:uid="{F7BBF965-63C8-4030-B0A8-55CC18D217C8}"/>
    <cellStyle name="Valuta 2 7 5 4 2" xfId="5022" xr:uid="{0E26771F-F197-4529-B6C3-52A43A7817C4}"/>
    <cellStyle name="Valuta 2 7 5 5" xfId="4452" xr:uid="{7A6F22CB-1EFA-45D0-B1E3-07D5F93425FF}"/>
    <cellStyle name="Valuta 2 7 5 6" xfId="1577" xr:uid="{06E1E00F-37D5-4B8D-B1E8-6BD40D11858F}"/>
    <cellStyle name="Valuta 2 7 5 7" xfId="7313" xr:uid="{D7EA619E-02D1-4D3E-A984-EF750AAC84C2}"/>
    <cellStyle name="Valuta 2 7 6" xfId="1147" xr:uid="{00000000-0005-0000-0000-0000F9020000}"/>
    <cellStyle name="Valuta 2 7 6 2" xfId="5642" xr:uid="{26081E83-8917-4678-967F-2597F42E2185}"/>
    <cellStyle name="Valuta 2 7 6 3" xfId="2750" xr:uid="{EF985D48-D2B3-42A7-A5BB-2A6370799965}"/>
    <cellStyle name="Valuta 2 7 6 4" xfId="7486" xr:uid="{E31E073C-8628-45EE-B95F-AA5851F6B7A1}"/>
    <cellStyle name="Valuta 2 7 7" xfId="784" xr:uid="{00000000-0005-0000-0000-0000FA020000}"/>
    <cellStyle name="Valuta 2 7 7 2" xfId="5241" xr:uid="{C54B6EAB-6F89-4FC6-9CEE-4810E35C1F45}"/>
    <cellStyle name="Valuta 2 7 7 3" xfId="2353" xr:uid="{8ABFEA07-2824-49B1-81B3-FB481E960A32}"/>
    <cellStyle name="Valuta 2 7 8" xfId="1847" xr:uid="{39265711-E9BE-428C-BB9B-D83F66FE01CC}"/>
    <cellStyle name="Valuta 2 7 8 2" xfId="4728" xr:uid="{854C39CD-04C2-4A7C-8476-94CA6926274C}"/>
    <cellStyle name="Valuta 2 7 9" xfId="4259" xr:uid="{09251E05-133C-4F58-BCC3-FA4E5270EC86}"/>
    <cellStyle name="Valuta 2 8" xfId="190" xr:uid="{00000000-0005-0000-0000-0000FB020000}"/>
    <cellStyle name="Valuta 2 8 10" xfId="1383" xr:uid="{5B556FB0-AF4E-4BBD-80F6-D5F942F920DF}"/>
    <cellStyle name="Valuta 2 8 11" xfId="7138" xr:uid="{6110DADE-A6F6-452A-812F-EC5B9026097A}"/>
    <cellStyle name="Valuta 2 8 2" xfId="237" xr:uid="{00000000-0005-0000-0000-0000FC020000}"/>
    <cellStyle name="Valuta 2 8 2 10" xfId="7178" xr:uid="{CA6F4780-7844-41A4-8DC7-779606901CE5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3" xfId="3031" xr:uid="{201E7B8D-7898-42A6-91BB-D4621C34048E}"/>
    <cellStyle name="Valuta 2 8 2 2 2 2 4" xfId="7767" xr:uid="{8C02332B-11F2-441D-890F-4A6FCF587501}"/>
    <cellStyle name="Valuta 2 8 2 2 2 3" xfId="2690" xr:uid="{EA5E913F-2D62-43FE-8B64-A53731AE9A71}"/>
    <cellStyle name="Valuta 2 8 2 2 2 3 2" xfId="5586" xr:uid="{125927FF-22A1-4CFC-8690-50882650954F}"/>
    <cellStyle name="Valuta 2 8 2 2 2 4" xfId="2271" xr:uid="{8788328F-C587-43D6-8155-78879BF0F820}"/>
    <cellStyle name="Valuta 2 8 2 2 2 4 2" xfId="5153" xr:uid="{4F6D01A9-15E5-4789-89E9-F875B65CCBC0}"/>
    <cellStyle name="Valuta 2 8 2 2 2 5" xfId="4583" xr:uid="{DEE4913D-FB4B-48C1-94DA-22AC00E7D3FA}"/>
    <cellStyle name="Valuta 2 8 2 2 2 6" xfId="1704" xr:uid="{E26DB0F0-F289-4CFE-A161-1DD38259DF7E}"/>
    <cellStyle name="Valuta 2 8 2 2 2 7" xfId="7431" xr:uid="{46EFF8C7-055F-446E-A129-FDCE29BEEE92}"/>
    <cellStyle name="Valuta 2 8 2 2 3" xfId="1268" xr:uid="{00000000-0005-0000-0000-000000030000}"/>
    <cellStyle name="Valuta 2 8 2 2 3 2" xfId="5756" xr:uid="{0ACEC86F-518B-41B3-80F4-7878A7DAAF65}"/>
    <cellStyle name="Valuta 2 8 2 2 3 3" xfId="2864" xr:uid="{83035678-00FA-4319-98D1-0FA93E28F0A1}"/>
    <cellStyle name="Valuta 2 8 2 2 3 4" xfId="7600" xr:uid="{2C0BB390-4258-47E3-85AB-1FC87319B3EF}"/>
    <cellStyle name="Valuta 2 8 2 2 4" xfId="901" xr:uid="{00000000-0005-0000-0000-000001030000}"/>
    <cellStyle name="Valuta 2 8 2 2 4 2" xfId="5373" xr:uid="{8E0A7B8E-1F1B-4B9E-9ECE-500983640CEC}"/>
    <cellStyle name="Valuta 2 8 2 2 4 3" xfId="2481" xr:uid="{3F55FD5F-B2EE-458F-ACE3-ACD30B777C40}"/>
    <cellStyle name="Valuta 2 8 2 2 5" xfId="1980" xr:uid="{364D4A08-6FD5-4A17-818B-B83B06C37819}"/>
    <cellStyle name="Valuta 2 8 2 2 5 2" xfId="4862" xr:uid="{FB5DCCDC-81E9-4B90-881A-5495FA6B272F}"/>
    <cellStyle name="Valuta 2 8 2 2 6" xfId="4391" xr:uid="{48E12815-B233-46CE-92B1-FA9A34451485}"/>
    <cellStyle name="Valuta 2 8 2 2 7" xfId="1518" xr:uid="{55051DB0-AC60-488A-89AD-83D1F707022F}"/>
    <cellStyle name="Valuta 2 8 2 2 8" xfId="7258" xr:uid="{988A3A6E-E6B8-4574-92B3-DCA33953BFBB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3" xfId="2951" xr:uid="{71188541-8E2B-4E4C-A281-4A6E03988803}"/>
    <cellStyle name="Valuta 2 8 2 4 2 4" xfId="7687" xr:uid="{F3ADF85E-FB4A-4843-A1CC-EB040F8457A8}"/>
    <cellStyle name="Valuta 2 8 2 4 3" xfId="2595" xr:uid="{31F27D67-8EB6-4B52-8713-5C587EC72502}"/>
    <cellStyle name="Valuta 2 8 2 4 3 2" xfId="5491" xr:uid="{8408654A-7CEF-4B6B-91D7-C6E902CE46DD}"/>
    <cellStyle name="Valuta 2 8 2 4 4" xfId="2176" xr:uid="{D8A9EDB5-EFFF-4F4B-AD30-068E02697E45}"/>
    <cellStyle name="Valuta 2 8 2 4 4 2" xfId="5058" xr:uid="{0F3BE4EF-DE50-4445-8B1D-4240DF2D7324}"/>
    <cellStyle name="Valuta 2 8 2 4 5" xfId="4488" xr:uid="{CDE6BA9E-F4D2-490A-8EFD-16FE98542F18}"/>
    <cellStyle name="Valuta 2 8 2 4 6" xfId="1612" xr:uid="{AD8B0187-08B3-4FAF-B4E7-59D7216F11B4}"/>
    <cellStyle name="Valuta 2 8 2 4 7" xfId="7348" xr:uid="{FCE2FF6E-321D-483B-92AE-FA6AEC53FFF5}"/>
    <cellStyle name="Valuta 2 8 2 5" xfId="1182" xr:uid="{00000000-0005-0000-0000-000005030000}"/>
    <cellStyle name="Valuta 2 8 2 5 2" xfId="5676" xr:uid="{CED3AEE1-D0B4-4DFF-B949-736A34A4D527}"/>
    <cellStyle name="Valuta 2 8 2 5 3" xfId="2784" xr:uid="{92DA5E68-C0C2-41DD-921C-91602373461E}"/>
    <cellStyle name="Valuta 2 8 2 5 4" xfId="7520" xr:uid="{6EF29455-7F8B-4A60-8105-59A8A9EFBFD5}"/>
    <cellStyle name="Valuta 2 8 2 6" xfId="818" xr:uid="{00000000-0005-0000-0000-000006030000}"/>
    <cellStyle name="Valuta 2 8 2 6 2" xfId="5278" xr:uid="{C87CB185-2DFE-49EC-8ADE-A69A5F80DEFF}"/>
    <cellStyle name="Valuta 2 8 2 6 3" xfId="2389" xr:uid="{3F9AD828-04B4-43CE-A5B0-5B7034F11819}"/>
    <cellStyle name="Valuta 2 8 2 7" xfId="1884" xr:uid="{713E97F7-197C-4C28-AD25-58554D343E9B}"/>
    <cellStyle name="Valuta 2 8 2 7 2" xfId="4766" xr:uid="{A7052E1C-75C7-49CB-A7FB-817013D66351}"/>
    <cellStyle name="Valuta 2 8 2 8" xfId="4296" xr:uid="{E0991F18-0E7D-4EEA-93E0-DE8816A1CAA6}"/>
    <cellStyle name="Valuta 2 8 2 9" xfId="1423" xr:uid="{689B49AE-B087-4B74-B1C2-E346C913132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3" xfId="2991" xr:uid="{FAF7541B-E243-44C5-A309-37CDA78DAEB9}"/>
    <cellStyle name="Valuta 2 8 3 2 2 4" xfId="7727" xr:uid="{688B60F7-CE0D-4AB8-B19C-734642BDF143}"/>
    <cellStyle name="Valuta 2 8 3 2 3" xfId="2645" xr:uid="{FD8C8300-296C-4183-B1E4-448C7A98C75D}"/>
    <cellStyle name="Valuta 2 8 3 2 3 2" xfId="5541" xr:uid="{01EE3DC1-916F-48AF-9C70-C739E7764BDF}"/>
    <cellStyle name="Valuta 2 8 3 2 4" xfId="2226" xr:uid="{3CE6DE9C-BE7C-4415-9980-2EA133154701}"/>
    <cellStyle name="Valuta 2 8 3 2 4 2" xfId="5108" xr:uid="{5EB39334-F57D-4DC3-AEB3-753E23C01263}"/>
    <cellStyle name="Valuta 2 8 3 2 5" xfId="4538" xr:uid="{3332F573-E9DF-4621-894B-16DEB59CFADF}"/>
    <cellStyle name="Valuta 2 8 3 2 6" xfId="1660" xr:uid="{120E3F63-646F-49C4-BD2A-A696A4447205}"/>
    <cellStyle name="Valuta 2 8 3 2 7" xfId="7390" xr:uid="{6147E9E5-8B7A-4390-AE87-ECDE48660477}"/>
    <cellStyle name="Valuta 2 8 3 3" xfId="1226" xr:uid="{00000000-0005-0000-0000-00000A030000}"/>
    <cellStyle name="Valuta 2 8 3 3 2" xfId="5716" xr:uid="{F6912BD2-3800-4AA5-B3EC-3E58CF6CE586}"/>
    <cellStyle name="Valuta 2 8 3 3 3" xfId="2824" xr:uid="{CF38BAB2-07F7-4A64-8942-E9677BED9D44}"/>
    <cellStyle name="Valuta 2 8 3 3 4" xfId="7560" xr:uid="{01D315E4-6267-4F80-982E-59BFB8E4467E}"/>
    <cellStyle name="Valuta 2 8 3 4" xfId="860" xr:uid="{00000000-0005-0000-0000-00000B030000}"/>
    <cellStyle name="Valuta 2 8 3 4 2" xfId="5328" xr:uid="{EA4DC9D9-7B54-4116-A735-74101DAFBDA2}"/>
    <cellStyle name="Valuta 2 8 3 4 3" xfId="2437" xr:uid="{11F13E8B-138A-4010-87B3-0D46B5175971}"/>
    <cellStyle name="Valuta 2 8 3 5" xfId="1935" xr:uid="{70D59138-029C-4AB1-BBD8-A2DE346165C3}"/>
    <cellStyle name="Valuta 2 8 3 5 2" xfId="4817" xr:uid="{D1CCF131-353F-4813-8B28-1F0F6D372300}"/>
    <cellStyle name="Valuta 2 8 3 6" xfId="4346" xr:uid="{A9852726-0B11-43EB-8206-BA19D68B9FFE}"/>
    <cellStyle name="Valuta 2 8 3 7" xfId="1473" xr:uid="{C4D871C6-1017-4003-8BA0-52B12F482B33}"/>
    <cellStyle name="Valuta 2 8 3 8" xfId="7218" xr:uid="{8F226683-E249-4EBD-8072-ABA870CDC5CF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3" xfId="2911" xr:uid="{7EF610A9-45B1-4AF0-9907-FE54E3E7764C}"/>
    <cellStyle name="Valuta 2 8 5 2 4" xfId="7647" xr:uid="{30873AAE-8143-4E83-B7D3-10C95B15BD05}"/>
    <cellStyle name="Valuta 2 8 5 3" xfId="2553" xr:uid="{8EDB6003-E856-4C69-A875-845B03F1759C}"/>
    <cellStyle name="Valuta 2 8 5 3 2" xfId="5449" xr:uid="{3D273915-DAAA-4333-8286-63C9756E2972}"/>
    <cellStyle name="Valuta 2 8 5 4" xfId="2134" xr:uid="{6A2D120A-5A67-449B-9CAD-A2E6FB0845FB}"/>
    <cellStyle name="Valuta 2 8 5 4 2" xfId="5016" xr:uid="{DC164B54-7F5D-4B28-B8D0-EBE0AB4A933D}"/>
    <cellStyle name="Valuta 2 8 5 5" xfId="4446" xr:uid="{658536A1-2D7D-459D-9A1D-B9F1D0E25280}"/>
    <cellStyle name="Valuta 2 8 5 6" xfId="1571" xr:uid="{752FD583-695B-4DBA-AD25-81E3F51C91A0}"/>
    <cellStyle name="Valuta 2 8 5 7" xfId="7307" xr:uid="{B1DA5E63-C31D-4166-86E3-C6A13BD512B8}"/>
    <cellStyle name="Valuta 2 8 6" xfId="1141" xr:uid="{00000000-0005-0000-0000-00000F030000}"/>
    <cellStyle name="Valuta 2 8 6 2" xfId="5636" xr:uid="{05AC9D95-CC19-4573-8747-8EB9994A4BC2}"/>
    <cellStyle name="Valuta 2 8 6 3" xfId="2744" xr:uid="{F55788AE-7485-4F9E-B7E0-C5A8855B8F2C}"/>
    <cellStyle name="Valuta 2 8 6 4" xfId="7480" xr:uid="{8E023315-682D-4476-B1CA-643988DD6B6F}"/>
    <cellStyle name="Valuta 2 8 7" xfId="778" xr:uid="{00000000-0005-0000-0000-000010030000}"/>
    <cellStyle name="Valuta 2 8 7 2" xfId="5234" xr:uid="{A5D6908B-F528-4E14-AE10-CEED83E8FAB7}"/>
    <cellStyle name="Valuta 2 8 7 3" xfId="2346" xr:uid="{C5252EE5-8102-4E3E-AB48-5CC0E05C12F5}"/>
    <cellStyle name="Valuta 2 8 8" xfId="1839" xr:uid="{18C2C268-FCAB-49F9-9F82-8FF7F3A6B904}"/>
    <cellStyle name="Valuta 2 8 8 2" xfId="4720" xr:uid="{860BD4E9-E31C-4F6A-8EAB-EEF0DD37D7AC}"/>
    <cellStyle name="Valuta 2 8 9" xfId="4253" xr:uid="{20400A98-454E-4314-9484-DF29FCA188C4}"/>
    <cellStyle name="Valuta 2 9" xfId="221" xr:uid="{00000000-0005-0000-0000-000011030000}"/>
    <cellStyle name="Valuta 2 9 10" xfId="7162" xr:uid="{06A53A43-B082-4F46-AEEB-0DFF5FBC8C85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3" xfId="3015" xr:uid="{551CDCBF-AB5B-4BB5-A96E-68DD67275113}"/>
    <cellStyle name="Valuta 2 9 2 2 2 4" xfId="7751" xr:uid="{A1C0F629-DE4F-4687-BF1E-5D95009B5219}"/>
    <cellStyle name="Valuta 2 9 2 2 3" xfId="2674" xr:uid="{980C9C8F-F6FC-4CDA-8BA8-93EDD91AD8D6}"/>
    <cellStyle name="Valuta 2 9 2 2 3 2" xfId="5570" xr:uid="{105CFD36-D236-40F9-A508-24A6F09808C3}"/>
    <cellStyle name="Valuta 2 9 2 2 4" xfId="2255" xr:uid="{625417C3-05A7-48AB-8669-C5C07F927E08}"/>
    <cellStyle name="Valuta 2 9 2 2 4 2" xfId="5137" xr:uid="{65654E8E-8307-433B-A110-A55EAAE7C37A}"/>
    <cellStyle name="Valuta 2 9 2 2 5" xfId="4567" xr:uid="{D194A816-687A-43C5-9642-FDC10F646D10}"/>
    <cellStyle name="Valuta 2 9 2 2 6" xfId="1688" xr:uid="{1A496730-2169-45FD-ADE4-A062B779FEBF}"/>
    <cellStyle name="Valuta 2 9 2 2 7" xfId="7415" xr:uid="{01CFEB3D-9369-43CB-90C5-20DF71D5F1C7}"/>
    <cellStyle name="Valuta 2 9 2 3" xfId="1252" xr:uid="{00000000-0005-0000-0000-000015030000}"/>
    <cellStyle name="Valuta 2 9 2 3 2" xfId="5740" xr:uid="{E4CB73B9-C8EF-4FC8-8991-8881751514BD}"/>
    <cellStyle name="Valuta 2 9 2 3 3" xfId="2848" xr:uid="{7491CC6E-CEFB-4DCA-9A28-F674D2028664}"/>
    <cellStyle name="Valuta 2 9 2 3 4" xfId="7584" xr:uid="{4497BC27-F783-4913-A25C-7EEC727F02B8}"/>
    <cellStyle name="Valuta 2 9 2 4" xfId="885" xr:uid="{00000000-0005-0000-0000-000016030000}"/>
    <cellStyle name="Valuta 2 9 2 4 2" xfId="5357" xr:uid="{4DF869E3-FB26-4587-B6B4-AD4559DA0FFF}"/>
    <cellStyle name="Valuta 2 9 2 4 3" xfId="2465" xr:uid="{9DB36D6F-5A97-47BC-A4D1-69C9EB4B33A7}"/>
    <cellStyle name="Valuta 2 9 2 5" xfId="1964" xr:uid="{4B828375-37EC-4335-A5D9-43C1928133EC}"/>
    <cellStyle name="Valuta 2 9 2 5 2" xfId="4846" xr:uid="{9663047E-9C9B-4D84-886D-5E0842853012}"/>
    <cellStyle name="Valuta 2 9 2 6" xfId="4375" xr:uid="{0A09BB56-6352-4890-8F97-332090EE8D58}"/>
    <cellStyle name="Valuta 2 9 2 7" xfId="1502" xr:uid="{9E066FA0-E06B-4503-B1D3-9A3E8B44CE88}"/>
    <cellStyle name="Valuta 2 9 2 8" xfId="7242" xr:uid="{851E7310-8CD6-466E-A1C4-0ECAB8FE8D6F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3" xfId="2935" xr:uid="{2734DC22-050D-44FD-9C1D-D58D9DFE033E}"/>
    <cellStyle name="Valuta 2 9 4 2 4" xfId="7671" xr:uid="{76707D13-A30F-45E0-B68F-FACF55FAEA57}"/>
    <cellStyle name="Valuta 2 9 4 3" xfId="2579" xr:uid="{F0D6A3AE-0325-47BD-B970-563D53ED2FEE}"/>
    <cellStyle name="Valuta 2 9 4 3 2" xfId="5475" xr:uid="{1AF56C6E-3C60-4F56-96AF-1FA490A08356}"/>
    <cellStyle name="Valuta 2 9 4 4" xfId="2160" xr:uid="{BC51262A-CEBA-4537-B4E5-8E347E76B598}"/>
    <cellStyle name="Valuta 2 9 4 4 2" xfId="5042" xr:uid="{C2E7A68F-49C0-44D9-B733-EA55267DC3DC}"/>
    <cellStyle name="Valuta 2 9 4 5" xfId="4472" xr:uid="{969F1283-AB4A-4B55-999F-4BD6C9CE1119}"/>
    <cellStyle name="Valuta 2 9 4 6" xfId="1596" xr:uid="{43D95053-7E9C-4D57-B2F5-9C3AAF67365B}"/>
    <cellStyle name="Valuta 2 9 4 7" xfId="7332" xr:uid="{37EE8397-933C-48E8-8165-AAF260C0E856}"/>
    <cellStyle name="Valuta 2 9 5" xfId="1166" xr:uid="{00000000-0005-0000-0000-00001A030000}"/>
    <cellStyle name="Valuta 2 9 5 2" xfId="5660" xr:uid="{0C6B98BD-40F9-4335-BE8E-57E3E910861E}"/>
    <cellStyle name="Valuta 2 9 5 3" xfId="2768" xr:uid="{EE1FA8C9-3D43-4456-B21A-021006F341A4}"/>
    <cellStyle name="Valuta 2 9 5 4" xfId="7504" xr:uid="{AAA04401-9AA7-4FE2-B5EE-6DC1234CEC5F}"/>
    <cellStyle name="Valuta 2 9 6" xfId="802" xr:uid="{00000000-0005-0000-0000-00001B030000}"/>
    <cellStyle name="Valuta 2 9 6 2" xfId="5262" xr:uid="{43DE1E31-5FEB-48DB-B1C1-5B289163FFB5}"/>
    <cellStyle name="Valuta 2 9 6 3" xfId="2373" xr:uid="{43C4E67A-15B0-46BC-8890-D2424572CD35}"/>
    <cellStyle name="Valuta 2 9 7" xfId="1868" xr:uid="{EA9B1536-18AB-4251-93F3-D691AE2EB3C4}"/>
    <cellStyle name="Valuta 2 9 7 2" xfId="4750" xr:uid="{A7598172-0AF6-4336-8FCB-C3531832ED9A}"/>
    <cellStyle name="Valuta 2 9 8" xfId="4280" xr:uid="{B7182733-0CC1-4730-A2FF-03EB96C73728}"/>
    <cellStyle name="Valuta 2 9 9" xfId="1407" xr:uid="{2DAC2F97-319A-4298-9451-2C9087DADF37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3" xfId="2974" xr:uid="{FD0C3D93-DCC3-4B2B-9489-CC4BAF87F06E}"/>
    <cellStyle name="Valuta 3 10 2 2 4" xfId="7710" xr:uid="{D352F146-F810-4C8D-A44B-06575ED97211}"/>
    <cellStyle name="Valuta 3 10 2 3" xfId="2628" xr:uid="{0B6E935D-52A5-440D-A6ED-929E7C9F900A}"/>
    <cellStyle name="Valuta 3 10 2 3 2" xfId="5524" xr:uid="{A2F740EA-DB36-4F69-B9C4-6686809DC6C0}"/>
    <cellStyle name="Valuta 3 10 2 4" xfId="2209" xr:uid="{7E32CB00-AA7B-4F0C-9AF7-6AE0BAEECD52}"/>
    <cellStyle name="Valuta 3 10 2 4 2" xfId="5091" xr:uid="{4F97C7F8-F058-4B78-91B9-FA07A06DD126}"/>
    <cellStyle name="Valuta 3 10 2 5" xfId="4521" xr:uid="{576170CD-7E72-4B44-BE0E-42E964E30A44}"/>
    <cellStyle name="Valuta 3 10 2 6" xfId="1643" xr:uid="{247E3247-606B-49C2-BA4D-B043416EC3C3}"/>
    <cellStyle name="Valuta 3 10 2 7" xfId="7373" xr:uid="{5AB76F45-8D34-4443-9552-F14D12416E30}"/>
    <cellStyle name="Valuta 3 10 3" xfId="1209" xr:uid="{00000000-0005-0000-0000-000020030000}"/>
    <cellStyle name="Valuta 3 10 3 2" xfId="5699" xr:uid="{5577357F-8BB4-4F20-AB99-FC4A67A1079D}"/>
    <cellStyle name="Valuta 3 10 3 3" xfId="2807" xr:uid="{D50AB719-782F-4096-A82A-81F68D60BBF7}"/>
    <cellStyle name="Valuta 3 10 3 4" xfId="7543" xr:uid="{BAD3D510-32CD-4935-8EDC-169E5352B4AC}"/>
    <cellStyle name="Valuta 3 10 4" xfId="843" xr:uid="{00000000-0005-0000-0000-000021030000}"/>
    <cellStyle name="Valuta 3 10 4 2" xfId="5311" xr:uid="{737F45FC-4F07-4798-870D-191691BB14A2}"/>
    <cellStyle name="Valuta 3 10 4 3" xfId="2420" xr:uid="{46D51A27-B05D-4074-8669-C747F10C0CCD}"/>
    <cellStyle name="Valuta 3 10 5" xfId="1918" xr:uid="{7DD10D5D-A0AB-4080-B9A6-C8B097B64F5D}"/>
    <cellStyle name="Valuta 3 10 5 2" xfId="4800" xr:uid="{0F82E8A1-4B3F-4545-B8DC-1E80CB92E514}"/>
    <cellStyle name="Valuta 3 10 6" xfId="4329" xr:uid="{80D4BD45-84BB-4976-B2BF-6F1AE24C83ED}"/>
    <cellStyle name="Valuta 3 10 7" xfId="1456" xr:uid="{24A79846-7AD9-48BA-918E-7B19D4EB42FE}"/>
    <cellStyle name="Valuta 3 10 8" xfId="7201" xr:uid="{B065672B-901B-4CE5-9889-A60DCB58612F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3" xfId="2894" xr:uid="{A9E58C00-0D89-497C-9972-57BE4EF5AE90}"/>
    <cellStyle name="Valuta 3 12 2 2 4" xfId="7630" xr:uid="{859CABFC-3CBF-45DC-9C2E-A70392E1B193}"/>
    <cellStyle name="Valuta 3 12 2 3" xfId="2536" xr:uid="{2B74D2B0-8DC8-43C2-A4CF-5EE4E598F3C1}"/>
    <cellStyle name="Valuta 3 12 2 3 2" xfId="5432" xr:uid="{4BCC70C1-D3D8-4E47-9450-439324B6CA20}"/>
    <cellStyle name="Valuta 3 12 2 4" xfId="2117" xr:uid="{60F5EBDC-DDA3-4075-8A9D-781D5CD0600C}"/>
    <cellStyle name="Valuta 3 12 2 4 2" xfId="4999" xr:uid="{D07C2688-E549-4940-82B5-05CE67140CC0}"/>
    <cellStyle name="Valuta 3 12 2 5" xfId="4429" xr:uid="{B4345A31-D0ED-4704-9E83-D4D60400826C}"/>
    <cellStyle name="Valuta 3 12 2 6" xfId="1554" xr:uid="{8131C692-0560-4CAB-A789-77428957A198}"/>
    <cellStyle name="Valuta 3 12 2 7" xfId="7290" xr:uid="{FA1519F9-9CD7-48A4-A9B2-F2E26552181C}"/>
    <cellStyle name="Valuta 3 12 3" xfId="1123" xr:uid="{00000000-0005-0000-0000-000026030000}"/>
    <cellStyle name="Valuta 3 12 3 2" xfId="5619" xr:uid="{0177F3A1-995E-4B79-A2CA-B43BB78511C2}"/>
    <cellStyle name="Valuta 3 12 3 3" xfId="2727" xr:uid="{C48FE63A-3554-49BA-93B7-3BF7EFD6407C}"/>
    <cellStyle name="Valuta 3 12 3 4" xfId="7463" xr:uid="{A1D59091-B089-4F27-A26B-9483C81E964F}"/>
    <cellStyle name="Valuta 3 12 4" xfId="761" xr:uid="{00000000-0005-0000-0000-000027030000}"/>
    <cellStyle name="Valuta 3 12 4 2" xfId="5215" xr:uid="{71F426DB-3439-4CEC-8C3E-45F07153603F}"/>
    <cellStyle name="Valuta 3 12 4 3" xfId="2327" xr:uid="{F9FA4A92-8048-45C4-93C1-49FDF78C9A8F}"/>
    <cellStyle name="Valuta 3 12 5" xfId="1817" xr:uid="{BB348DC3-2619-49EF-A009-7965A89D3E5E}"/>
    <cellStyle name="Valuta 3 12 5 2" xfId="4698" xr:uid="{1F159581-D2BF-4A23-8689-27D908E4FCCF}"/>
    <cellStyle name="Valuta 3 12 6" xfId="4236" xr:uid="{6FD4E523-6B75-4DBB-B056-979C67AD453D}"/>
    <cellStyle name="Valuta 3 12 7" xfId="1366" xr:uid="{6CF11D02-D276-4F81-A1C1-F3A000E85FD9}"/>
    <cellStyle name="Valuta 3 12 8" xfId="7121" xr:uid="{C8BEE057-AA40-4FFA-8830-B0CE48AF92EE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3" xfId="2890" xr:uid="{6D4F8D42-C467-435B-B779-FC9AF3CBA9E6}"/>
    <cellStyle name="Valuta 3 13 2 4" xfId="7626" xr:uid="{EDC920B1-3335-4961-B493-FD7A5507D58B}"/>
    <cellStyle name="Valuta 3 13 3" xfId="2527" xr:uid="{3B66762C-B2EE-4E51-A5A6-D59541B49257}"/>
    <cellStyle name="Valuta 3 13 3 2" xfId="5423" xr:uid="{88527575-AC35-48DB-9100-9F0DF4B2CC32}"/>
    <cellStyle name="Valuta 3 13 4" xfId="2108" xr:uid="{81A153A8-0B68-4215-997A-A689248DFBFD}"/>
    <cellStyle name="Valuta 3 13 4 2" xfId="4990" xr:uid="{5243CA8F-6FCD-4260-805E-6E3E0ED304F1}"/>
    <cellStyle name="Valuta 3 13 5" xfId="4420" xr:uid="{D33F2860-4BB2-4877-B7E4-6E9B8282FC2B}"/>
    <cellStyle name="Valuta 3 13 6" xfId="1546" xr:uid="{956FBFC2-C5EB-444B-8768-F2C4BA6BB3F3}"/>
    <cellStyle name="Valuta 3 13 7" xfId="7285" xr:uid="{096360F0-0D6B-49D0-8410-2FC1C600AAD7}"/>
    <cellStyle name="Valuta 3 14" xfId="1109" xr:uid="{00000000-0005-0000-0000-00002A030000}"/>
    <cellStyle name="Valuta 3 14 2" xfId="5614" xr:uid="{0D64E702-71A8-45DB-ACA3-B846979CDFA5}"/>
    <cellStyle name="Valuta 3 14 3" xfId="2722" xr:uid="{CE46F4C7-3E85-4C75-912B-9A3C7DB50BAA}"/>
    <cellStyle name="Valuta 3 14 4" xfId="7459" xr:uid="{D8C0DD1F-6B0C-4DED-A17B-341FF895F466}"/>
    <cellStyle name="Valuta 3 15" xfId="756" xr:uid="{00000000-0005-0000-0000-00002B030000}"/>
    <cellStyle name="Valuta 3 15 2" xfId="5193" xr:uid="{B09099E0-2E9D-4A1A-9F18-FC57D550EB3F}"/>
    <cellStyle name="Valuta 3 15 3" xfId="2308" xr:uid="{8147AA20-625A-4883-AC03-0F59C3E24CCA}"/>
    <cellStyle name="Valuta 3 16" xfId="1760" xr:uid="{A7002E0B-86BF-4078-8750-CE071B88B716}"/>
    <cellStyle name="Valuta 3 16 2" xfId="4640" xr:uid="{A2FD41D2-E0A8-4302-8D49-BBD4EB2F24FD}"/>
    <cellStyle name="Valuta 3 17" xfId="4223" xr:uid="{933E24A9-E80D-45DF-95A6-84ED0AB76EA8}"/>
    <cellStyle name="Valuta 3 18" xfId="1362" xr:uid="{E7EE6CFC-6E17-4BE8-9EF5-D3CABDC638AA}"/>
    <cellStyle name="Valuta 3 19" xfId="7117" xr:uid="{D1ADFD02-25CC-4B99-80C8-8937E8F165BF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3" xfId="2330" xr:uid="{F0EC4148-1CDF-4EF9-A8A5-27B145415825}"/>
    <cellStyle name="Valuta 3 2 11" xfId="1822" xr:uid="{914F8C51-F4BF-4528-9029-B59404C3901D}"/>
    <cellStyle name="Valuta 3 2 11 2" xfId="4703" xr:uid="{04CB8F64-543B-495B-A7CC-D2C61168A89A}"/>
    <cellStyle name="Valuta 3 2 12" xfId="4238" xr:uid="{CCEA4140-4890-462D-A103-77E6F3A85E3C}"/>
    <cellStyle name="Valuta 3 2 13" xfId="1368" xr:uid="{B71F4734-0415-4766-8D33-A8DD518BC072}"/>
    <cellStyle name="Valuta 3 2 14" xfId="7123" xr:uid="{FDBF799D-DE29-4314-8A93-5F2E2D14F79E}"/>
    <cellStyle name="Valuta 3 2 2" xfId="186" xr:uid="{00000000-0005-0000-0000-00002E030000}"/>
    <cellStyle name="Valuta 3 2 2 10" xfId="4249" xr:uid="{C58D3955-9F40-4A04-9BDB-F172487B4B90}"/>
    <cellStyle name="Valuta 3 2 2 11" xfId="1379" xr:uid="{82B8E204-E732-45CD-B485-72F7BCA1A7F6}"/>
    <cellStyle name="Valuta 3 2 2 12" xfId="7134" xr:uid="{67BA26DE-5B62-4DF1-BBD6-F33D4AE5E329}"/>
    <cellStyle name="Valuta 3 2 2 2" xfId="216" xr:uid="{00000000-0005-0000-0000-00002F030000}"/>
    <cellStyle name="Valuta 3 2 2 2 10" xfId="1403" xr:uid="{FBDA3CF1-E810-4038-AB43-D248D86629E3}"/>
    <cellStyle name="Valuta 3 2 2 2 11" xfId="7158" xr:uid="{7E0486C9-5779-491D-9D51-C969C40E511A}"/>
    <cellStyle name="Valuta 3 2 2 2 2" xfId="257" xr:uid="{00000000-0005-0000-0000-000030030000}"/>
    <cellStyle name="Valuta 3 2 2 2 2 10" xfId="7198" xr:uid="{6708C347-F516-46B9-B6FB-5DE641E985BC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3" xfId="3051" xr:uid="{902B8927-E387-453E-8AB7-F662E4168B1A}"/>
    <cellStyle name="Valuta 3 2 2 2 2 2 2 2 4" xfId="7787" xr:uid="{3451F4AA-A594-46BF-9D66-D7180EA1628B}"/>
    <cellStyle name="Valuta 3 2 2 2 2 2 2 3" xfId="2710" xr:uid="{1AC5C5EC-C7F6-4597-99A7-66E3E1AB326E}"/>
    <cellStyle name="Valuta 3 2 2 2 2 2 2 3 2" xfId="5606" xr:uid="{3FA6FD80-6D28-42C7-8B3E-1978251EF776}"/>
    <cellStyle name="Valuta 3 2 2 2 2 2 2 4" xfId="2291" xr:uid="{2AF542AF-624C-4716-B3A2-087D45FC75E6}"/>
    <cellStyle name="Valuta 3 2 2 2 2 2 2 4 2" xfId="5173" xr:uid="{D28EEF65-BADD-4CB5-985F-DB937A0F9DD4}"/>
    <cellStyle name="Valuta 3 2 2 2 2 2 2 5" xfId="4603" xr:uid="{DC0C8848-E507-42CA-99C9-80BEE8A9D695}"/>
    <cellStyle name="Valuta 3 2 2 2 2 2 2 6" xfId="1724" xr:uid="{ECB55475-12A5-4AC4-B28C-700592281D40}"/>
    <cellStyle name="Valuta 3 2 2 2 2 2 2 7" xfId="7451" xr:uid="{1AB91325-8E69-46FE-9DC8-D6C5EE8DC35C}"/>
    <cellStyle name="Valuta 3 2 2 2 2 2 3" xfId="1288" xr:uid="{00000000-0005-0000-0000-000034030000}"/>
    <cellStyle name="Valuta 3 2 2 2 2 2 3 2" xfId="5776" xr:uid="{61D56AEC-066F-44AA-A7FC-B06B1E10FC9E}"/>
    <cellStyle name="Valuta 3 2 2 2 2 2 3 3" xfId="2884" xr:uid="{0AB655AF-7ED1-4C47-88B2-63CA7B300268}"/>
    <cellStyle name="Valuta 3 2 2 2 2 2 3 4" xfId="7620" xr:uid="{73BC7467-97B2-4738-A94D-8C3907E33D49}"/>
    <cellStyle name="Valuta 3 2 2 2 2 2 4" xfId="921" xr:uid="{00000000-0005-0000-0000-000035030000}"/>
    <cellStyle name="Valuta 3 2 2 2 2 2 4 2" xfId="5393" xr:uid="{DF3B70A5-8571-4FC1-A262-4334C7499F60}"/>
    <cellStyle name="Valuta 3 2 2 2 2 2 4 3" xfId="2501" xr:uid="{D58DE0AB-74D0-4C8A-82A0-A3E65424770B}"/>
    <cellStyle name="Valuta 3 2 2 2 2 2 5" xfId="2000" xr:uid="{2507E480-CEA2-4042-89BF-FFFE9166DD91}"/>
    <cellStyle name="Valuta 3 2 2 2 2 2 5 2" xfId="4882" xr:uid="{CACB4044-C7FE-4588-A953-69D9250AEBD8}"/>
    <cellStyle name="Valuta 3 2 2 2 2 2 6" xfId="4411" xr:uid="{B4B6BB3D-68AB-43DB-880E-EAE028B2B239}"/>
    <cellStyle name="Valuta 3 2 2 2 2 2 7" xfId="1538" xr:uid="{EEBEF233-EA71-42BE-B348-2A65DA49E0BB}"/>
    <cellStyle name="Valuta 3 2 2 2 2 2 8" xfId="7278" xr:uid="{B4C216E7-A0C5-4C3A-8A95-01F089BC4846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3" xfId="2971" xr:uid="{A17D778A-F476-49FA-829F-4CAF66844452}"/>
    <cellStyle name="Valuta 3 2 2 2 2 4 2 4" xfId="7707" xr:uid="{4EC0768D-9047-42E0-AB2A-07524C981ADE}"/>
    <cellStyle name="Valuta 3 2 2 2 2 4 3" xfId="2615" xr:uid="{903D5B9E-BCE3-4956-98EA-F1CFDCE0FDB6}"/>
    <cellStyle name="Valuta 3 2 2 2 2 4 3 2" xfId="5511" xr:uid="{9CA0BCF6-9DEE-4E4A-9EA4-55A8AA96CB23}"/>
    <cellStyle name="Valuta 3 2 2 2 2 4 4" xfId="2196" xr:uid="{8F6199CB-0F33-4E85-BF8C-8FB9DC2ADD7B}"/>
    <cellStyle name="Valuta 3 2 2 2 2 4 4 2" xfId="5078" xr:uid="{028F5244-2FD3-49D4-B4B1-4A3D6CFE9B0E}"/>
    <cellStyle name="Valuta 3 2 2 2 2 4 5" xfId="4508" xr:uid="{C23C4900-EB40-4C35-931D-B5ABAE36E9D9}"/>
    <cellStyle name="Valuta 3 2 2 2 2 4 6" xfId="1632" xr:uid="{4166644B-971C-4354-8FB2-34FF2E4BAA06}"/>
    <cellStyle name="Valuta 3 2 2 2 2 4 7" xfId="7368" xr:uid="{E2A3C862-6DF7-41CA-B9F2-45FC8C45CA93}"/>
    <cellStyle name="Valuta 3 2 2 2 2 5" xfId="1202" xr:uid="{00000000-0005-0000-0000-000039030000}"/>
    <cellStyle name="Valuta 3 2 2 2 2 5 2" xfId="5696" xr:uid="{C6473FEA-D505-4A85-A91D-B3E882DAD029}"/>
    <cellStyle name="Valuta 3 2 2 2 2 5 3" xfId="2804" xr:uid="{93B9552F-D6AF-4DF8-B156-B94D86BA18C3}"/>
    <cellStyle name="Valuta 3 2 2 2 2 5 4" xfId="7540" xr:uid="{90B740EB-EA5D-48DC-83EB-D343B029ABA1}"/>
    <cellStyle name="Valuta 3 2 2 2 2 6" xfId="838" xr:uid="{00000000-0005-0000-0000-00003A030000}"/>
    <cellStyle name="Valuta 3 2 2 2 2 6 2" xfId="5298" xr:uid="{EF5113BB-FBB5-4DFD-89A5-EF4DD98CA268}"/>
    <cellStyle name="Valuta 3 2 2 2 2 6 3" xfId="2409" xr:uid="{7EAC841F-2661-46C8-A37F-4C32BC12DF08}"/>
    <cellStyle name="Valuta 3 2 2 2 2 7" xfId="1904" xr:uid="{20DEFDFA-DE2C-4EF7-9575-6BDDE28BC774}"/>
    <cellStyle name="Valuta 3 2 2 2 2 7 2" xfId="4786" xr:uid="{F2367EEB-907F-40C9-9782-C693E6889D67}"/>
    <cellStyle name="Valuta 3 2 2 2 2 8" xfId="4316" xr:uid="{79169ABC-55DE-4805-91EE-82A761DF8A0E}"/>
    <cellStyle name="Valuta 3 2 2 2 2 9" xfId="1443" xr:uid="{4C121D07-C36E-4A50-9F31-DA7201058C4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3" xfId="3011" xr:uid="{B575D95F-9E56-48BB-B597-03FE58E6C5C6}"/>
    <cellStyle name="Valuta 3 2 2 2 3 2 2 4" xfId="7747" xr:uid="{87E69DAF-AB3A-4E37-B7D8-4066CC67273D}"/>
    <cellStyle name="Valuta 3 2 2 2 3 2 3" xfId="2670" xr:uid="{5DFA5378-9C3E-4459-8EBF-24929B916E19}"/>
    <cellStyle name="Valuta 3 2 2 2 3 2 3 2" xfId="5566" xr:uid="{236C2347-3750-4626-A2DB-AED329690ACE}"/>
    <cellStyle name="Valuta 3 2 2 2 3 2 4" xfId="2251" xr:uid="{90A27C98-33FE-4736-A5B3-8D2A38359326}"/>
    <cellStyle name="Valuta 3 2 2 2 3 2 4 2" xfId="5133" xr:uid="{F98D972E-0136-4A58-9BE7-5849500874B5}"/>
    <cellStyle name="Valuta 3 2 2 2 3 2 5" xfId="4563" xr:uid="{709DB743-1FE0-48DE-AC52-087398D27BCA}"/>
    <cellStyle name="Valuta 3 2 2 2 3 2 6" xfId="1684" xr:uid="{04BC9088-26FD-4102-9263-294CEB067F8B}"/>
    <cellStyle name="Valuta 3 2 2 2 3 2 7" xfId="7411" xr:uid="{38B49EA1-29D6-422D-AF1F-4CFC1B12514C}"/>
    <cellStyle name="Valuta 3 2 2 2 3 3" xfId="1248" xr:uid="{00000000-0005-0000-0000-00003E030000}"/>
    <cellStyle name="Valuta 3 2 2 2 3 3 2" xfId="5736" xr:uid="{442E9BAF-64A4-4480-ACDF-0B0F22A7473F}"/>
    <cellStyle name="Valuta 3 2 2 2 3 3 3" xfId="2844" xr:uid="{7DD2D778-7066-49E6-811F-611DBCFBD739}"/>
    <cellStyle name="Valuta 3 2 2 2 3 3 4" xfId="7580" xr:uid="{04A16B36-C054-40B3-91B9-4A3EC1B9739E}"/>
    <cellStyle name="Valuta 3 2 2 2 3 4" xfId="881" xr:uid="{00000000-0005-0000-0000-00003F030000}"/>
    <cellStyle name="Valuta 3 2 2 2 3 4 2" xfId="5353" xr:uid="{0360E85F-607D-44CA-99A2-2581B6874EFE}"/>
    <cellStyle name="Valuta 3 2 2 2 3 4 3" xfId="2461" xr:uid="{C177ED14-6060-4596-A2A0-54F1B4D3A75A}"/>
    <cellStyle name="Valuta 3 2 2 2 3 5" xfId="1960" xr:uid="{5200CFB7-F813-487A-9F8D-FE40D073155F}"/>
    <cellStyle name="Valuta 3 2 2 2 3 5 2" xfId="4842" xr:uid="{0136CBCB-377D-4690-8A2F-651F9D0F4F3B}"/>
    <cellStyle name="Valuta 3 2 2 2 3 6" xfId="4371" xr:uid="{1DDD6198-4BE3-470A-ABC0-3343BAE091C2}"/>
    <cellStyle name="Valuta 3 2 2 2 3 7" xfId="1498" xr:uid="{70B61469-3252-4CEC-BEF9-F4F7D93A53FB}"/>
    <cellStyle name="Valuta 3 2 2 2 3 8" xfId="7238" xr:uid="{E2FD1754-FF58-45E5-AD6A-9AABB62D0445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3" xfId="2931" xr:uid="{9E9D41D0-5B38-4473-BDB1-CD805E17290F}"/>
    <cellStyle name="Valuta 3 2 2 2 5 2 4" xfId="7667" xr:uid="{35811F6C-49B3-4911-8CFA-44DC0CA4456D}"/>
    <cellStyle name="Valuta 3 2 2 2 5 3" xfId="2575" xr:uid="{E8EBE34B-001E-43EE-AD45-34576CBE933F}"/>
    <cellStyle name="Valuta 3 2 2 2 5 3 2" xfId="5471" xr:uid="{F88016AE-10FB-4739-8E0D-A61785BAD692}"/>
    <cellStyle name="Valuta 3 2 2 2 5 4" xfId="2156" xr:uid="{B2B194EC-91A3-42B9-BF14-D26B949D3634}"/>
    <cellStyle name="Valuta 3 2 2 2 5 4 2" xfId="5038" xr:uid="{FC411A9B-74EF-4164-98F0-29BE52798493}"/>
    <cellStyle name="Valuta 3 2 2 2 5 5" xfId="4468" xr:uid="{9989D9E2-9762-4A96-B328-9506FD4ABEA9}"/>
    <cellStyle name="Valuta 3 2 2 2 5 6" xfId="1592" xr:uid="{93C82AF8-56AE-4023-B8BF-A57311EDC1E5}"/>
    <cellStyle name="Valuta 3 2 2 2 5 7" xfId="7328" xr:uid="{0450F331-C58A-4549-848E-283C24D093FD}"/>
    <cellStyle name="Valuta 3 2 2 2 6" xfId="1162" xr:uid="{00000000-0005-0000-0000-000043030000}"/>
    <cellStyle name="Valuta 3 2 2 2 6 2" xfId="5656" xr:uid="{74C1C3A0-A034-483D-99F5-AF1048D8828C}"/>
    <cellStyle name="Valuta 3 2 2 2 6 3" xfId="2764" xr:uid="{76E3F729-86D5-42A9-95DB-D9FC0DA98480}"/>
    <cellStyle name="Valuta 3 2 2 2 6 4" xfId="7500" xr:uid="{4B91B4A7-1161-486F-AE0F-017F89DFDBC5}"/>
    <cellStyle name="Valuta 3 2 2 2 7" xfId="798" xr:uid="{00000000-0005-0000-0000-000044030000}"/>
    <cellStyle name="Valuta 3 2 2 2 7 2" xfId="5258" xr:uid="{F12AC9EF-63A3-4035-B263-5EEBE54AF807}"/>
    <cellStyle name="Valuta 3 2 2 2 7 3" xfId="2369" xr:uid="{C127A2D0-4488-49A7-8917-9F6953BF500C}"/>
    <cellStyle name="Valuta 3 2 2 2 8" xfId="1863" xr:uid="{395D166E-874F-4080-80C6-4688B6DDBE23}"/>
    <cellStyle name="Valuta 3 2 2 2 8 2" xfId="4745" xr:uid="{AAC99C0A-25FA-4D0B-B9CD-5B532F53D094}"/>
    <cellStyle name="Valuta 3 2 2 2 9" xfId="4276" xr:uid="{06CD76F0-EAFB-4804-B81C-624827019A63}"/>
    <cellStyle name="Valuta 3 2 2 3" xfId="233" xr:uid="{00000000-0005-0000-0000-000045030000}"/>
    <cellStyle name="Valuta 3 2 2 3 10" xfId="7174" xr:uid="{FC553DEE-0F9B-4D6B-8B1D-545709A9057E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3" xfId="3027" xr:uid="{44B7BA2E-C2CA-4FBA-8C68-C1BDCF998BCB}"/>
    <cellStyle name="Valuta 3 2 2 3 2 2 2 4" xfId="7763" xr:uid="{6D0D3A60-A49D-48BA-91EA-E3DAF4E30605}"/>
    <cellStyle name="Valuta 3 2 2 3 2 2 3" xfId="2686" xr:uid="{2675A1F6-02CF-4301-8F62-EAD75CBF1748}"/>
    <cellStyle name="Valuta 3 2 2 3 2 2 3 2" xfId="5582" xr:uid="{35A28067-2F8E-40F0-9BCF-BBCF7F19DD23}"/>
    <cellStyle name="Valuta 3 2 2 3 2 2 4" xfId="2267" xr:uid="{8E903AD8-7B72-4F11-84EF-D1375FAC0D2A}"/>
    <cellStyle name="Valuta 3 2 2 3 2 2 4 2" xfId="5149" xr:uid="{AAB79488-C425-43B4-AE09-204B76D7E7D9}"/>
    <cellStyle name="Valuta 3 2 2 3 2 2 5" xfId="4579" xr:uid="{57A6AF07-0D3D-4940-AFA9-B1A388992917}"/>
    <cellStyle name="Valuta 3 2 2 3 2 2 6" xfId="1700" xr:uid="{E8279B29-ABCA-4619-97C8-FCCF207126FA}"/>
    <cellStyle name="Valuta 3 2 2 3 2 2 7" xfId="7427" xr:uid="{294D68C6-8F0F-410D-8907-05C9AFC5D15E}"/>
    <cellStyle name="Valuta 3 2 2 3 2 3" xfId="1264" xr:uid="{00000000-0005-0000-0000-000049030000}"/>
    <cellStyle name="Valuta 3 2 2 3 2 3 2" xfId="5752" xr:uid="{168EFC62-8244-4EFA-A9EE-49FF6ED04BB4}"/>
    <cellStyle name="Valuta 3 2 2 3 2 3 3" xfId="2860" xr:uid="{A43176CC-C2FF-47EF-86EE-8490A879D518}"/>
    <cellStyle name="Valuta 3 2 2 3 2 3 4" xfId="7596" xr:uid="{99D13404-AF0B-4CB4-B832-2F150DE55462}"/>
    <cellStyle name="Valuta 3 2 2 3 2 4" xfId="897" xr:uid="{00000000-0005-0000-0000-00004A030000}"/>
    <cellStyle name="Valuta 3 2 2 3 2 4 2" xfId="5369" xr:uid="{A493F59D-4B5B-4543-B3EF-737722F6AAB9}"/>
    <cellStyle name="Valuta 3 2 2 3 2 4 3" xfId="2477" xr:uid="{39866400-5CED-4D0F-8ED2-9194C5383D92}"/>
    <cellStyle name="Valuta 3 2 2 3 2 5" xfId="1976" xr:uid="{80D7F69C-E2DA-4CD0-A77F-978CBE961F58}"/>
    <cellStyle name="Valuta 3 2 2 3 2 5 2" xfId="4858" xr:uid="{EA14F5A7-8FAA-47DF-9EA7-EB5270296963}"/>
    <cellStyle name="Valuta 3 2 2 3 2 6" xfId="4387" xr:uid="{D426535C-9231-478D-A835-86E9B5726014}"/>
    <cellStyle name="Valuta 3 2 2 3 2 7" xfId="1514" xr:uid="{14E350C7-F4A3-4523-A786-1D44DC0628EF}"/>
    <cellStyle name="Valuta 3 2 2 3 2 8" xfId="7254" xr:uid="{71459C7A-371B-4E52-91A0-C3BFCB74C4EB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3" xfId="2947" xr:uid="{900E90CF-F1BC-4ABA-8A0D-4D59D47A5044}"/>
    <cellStyle name="Valuta 3 2 2 3 4 2 4" xfId="7683" xr:uid="{623DBB1B-3E14-4DAB-93E5-48FFCB6E3BFA}"/>
    <cellStyle name="Valuta 3 2 2 3 4 3" xfId="2591" xr:uid="{193B336E-057B-493A-93F5-D6B9D5350016}"/>
    <cellStyle name="Valuta 3 2 2 3 4 3 2" xfId="5487" xr:uid="{79E6B696-DB33-4C8F-87B7-1C0EB320129C}"/>
    <cellStyle name="Valuta 3 2 2 3 4 4" xfId="2172" xr:uid="{5468D23E-F40C-4F00-96E7-C5B053CC4FDF}"/>
    <cellStyle name="Valuta 3 2 2 3 4 4 2" xfId="5054" xr:uid="{3F5157C1-5D79-495B-8D41-72A4AA3E6B9C}"/>
    <cellStyle name="Valuta 3 2 2 3 4 5" xfId="4484" xr:uid="{F3E55CD9-60CD-484A-B40C-172C4640E3EB}"/>
    <cellStyle name="Valuta 3 2 2 3 4 6" xfId="1608" xr:uid="{5698E2A3-45CD-4DD7-807E-E96694FF4F97}"/>
    <cellStyle name="Valuta 3 2 2 3 4 7" xfId="7344" xr:uid="{F57DAA57-33EC-4684-93DB-171A1C3373DA}"/>
    <cellStyle name="Valuta 3 2 2 3 5" xfId="1178" xr:uid="{00000000-0005-0000-0000-00004E030000}"/>
    <cellStyle name="Valuta 3 2 2 3 5 2" xfId="5672" xr:uid="{6B1C37A0-4190-4E2D-958C-604ACCB73AB1}"/>
    <cellStyle name="Valuta 3 2 2 3 5 3" xfId="2780" xr:uid="{25CFC5E5-0618-42E6-AD0D-2F94B1ECFA03}"/>
    <cellStyle name="Valuta 3 2 2 3 5 4" xfId="7516" xr:uid="{D7B69960-4EDC-4B71-8353-BB4D96697F9F}"/>
    <cellStyle name="Valuta 3 2 2 3 6" xfId="814" xr:uid="{00000000-0005-0000-0000-00004F030000}"/>
    <cellStyle name="Valuta 3 2 2 3 6 2" xfId="5274" xr:uid="{480A9997-1A57-4704-B157-E9CE86608F44}"/>
    <cellStyle name="Valuta 3 2 2 3 6 3" xfId="2385" xr:uid="{EF4EBE96-63B5-4B7A-AE27-4775FAAE7F5D}"/>
    <cellStyle name="Valuta 3 2 2 3 7" xfId="1880" xr:uid="{8EE9F5C8-8BCC-44B4-B99E-8BECF0130432}"/>
    <cellStyle name="Valuta 3 2 2 3 7 2" xfId="4762" xr:uid="{458908A4-2EED-4A5F-A3E9-1A88D47324A4}"/>
    <cellStyle name="Valuta 3 2 2 3 8" xfId="4292" xr:uid="{44CD31C2-F160-4AAD-BFC9-062C2BE182EE}"/>
    <cellStyle name="Valuta 3 2 2 3 9" xfId="1419" xr:uid="{B03E5C2A-9083-4978-91D3-92EA11C74CA6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3" xfId="2987" xr:uid="{BD1AA8DD-E345-45B3-B2C5-099315872D22}"/>
    <cellStyle name="Valuta 3 2 2 4 2 2 4" xfId="7723" xr:uid="{91982792-D2A4-42BD-B5B6-9A874B67420D}"/>
    <cellStyle name="Valuta 3 2 2 4 2 3" xfId="2641" xr:uid="{697EE456-F8C9-4A16-B050-AA0B69DA69DB}"/>
    <cellStyle name="Valuta 3 2 2 4 2 3 2" xfId="5537" xr:uid="{5D57C82A-1BD2-4B52-91DB-7FFD78672085}"/>
    <cellStyle name="Valuta 3 2 2 4 2 4" xfId="2222" xr:uid="{F588B4FC-D2EC-4D26-ACCE-1DE656DAA2AF}"/>
    <cellStyle name="Valuta 3 2 2 4 2 4 2" xfId="5104" xr:uid="{E7B23496-3497-4D88-8711-00569FDC1123}"/>
    <cellStyle name="Valuta 3 2 2 4 2 5" xfId="4534" xr:uid="{41C90CC4-1D71-4EF2-B559-65A840B5F966}"/>
    <cellStyle name="Valuta 3 2 2 4 2 6" xfId="1656" xr:uid="{E1856F97-2CFD-42F8-8B44-A8DC97388B1A}"/>
    <cellStyle name="Valuta 3 2 2 4 2 7" xfId="7386" xr:uid="{3C9CA2C1-2232-44FF-BCE3-97AB4F404D4B}"/>
    <cellStyle name="Valuta 3 2 2 4 3" xfId="1222" xr:uid="{00000000-0005-0000-0000-000053030000}"/>
    <cellStyle name="Valuta 3 2 2 4 3 2" xfId="5712" xr:uid="{9BE7CDAD-6A4A-47FB-A5A9-8D0CE7CFB1EE}"/>
    <cellStyle name="Valuta 3 2 2 4 3 3" xfId="2820" xr:uid="{E6FFB049-934C-40EB-B1B2-219BE925D5D2}"/>
    <cellStyle name="Valuta 3 2 2 4 3 4" xfId="7556" xr:uid="{B6B78D10-8789-4C48-9AEB-EB862B67E468}"/>
    <cellStyle name="Valuta 3 2 2 4 4" xfId="856" xr:uid="{00000000-0005-0000-0000-000054030000}"/>
    <cellStyle name="Valuta 3 2 2 4 4 2" xfId="5324" xr:uid="{BEBDE5EB-7368-450C-BB37-EDCEC021D452}"/>
    <cellStyle name="Valuta 3 2 2 4 4 3" xfId="2433" xr:uid="{479F1587-8494-48E1-B02F-4480C616E085}"/>
    <cellStyle name="Valuta 3 2 2 4 5" xfId="1931" xr:uid="{119C28A9-29C3-4F05-959E-EB4B854C904C}"/>
    <cellStyle name="Valuta 3 2 2 4 5 2" xfId="4813" xr:uid="{252281A3-0CB8-437B-9E9B-8E9B81C82084}"/>
    <cellStyle name="Valuta 3 2 2 4 6" xfId="4342" xr:uid="{41791E1E-53AC-4416-9CF5-3D022A0227AF}"/>
    <cellStyle name="Valuta 3 2 2 4 7" xfId="1469" xr:uid="{F62B3DDC-8143-4E78-A37D-EE63D6F467D1}"/>
    <cellStyle name="Valuta 3 2 2 4 8" xfId="7214" xr:uid="{E9AE4468-523A-4803-8199-587EC77E990B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3" xfId="2907" xr:uid="{A5059E8C-0457-4B2A-A16D-489C706BDF42}"/>
    <cellStyle name="Valuta 3 2 2 6 2 4" xfId="7643" xr:uid="{6C27C15A-EEB3-45C4-B6E4-34EFC2AE53B3}"/>
    <cellStyle name="Valuta 3 2 2 6 3" xfId="2549" xr:uid="{969C7257-94E9-4D00-A41D-C456A842E778}"/>
    <cellStyle name="Valuta 3 2 2 6 3 2" xfId="5445" xr:uid="{5A3BF215-7933-4A52-9438-371485449574}"/>
    <cellStyle name="Valuta 3 2 2 6 4" xfId="2130" xr:uid="{6A82BC47-DC98-4E75-803A-CB0F66BD4DA5}"/>
    <cellStyle name="Valuta 3 2 2 6 4 2" xfId="5012" xr:uid="{A85DDE99-9453-4F16-B4C5-D371FCBF119E}"/>
    <cellStyle name="Valuta 3 2 2 6 5" xfId="4442" xr:uid="{25C8A955-A280-4179-92CC-B36CE5F273E0}"/>
    <cellStyle name="Valuta 3 2 2 6 6" xfId="1567" xr:uid="{87E398CD-83F3-428D-B8C7-D7D8A4A69656}"/>
    <cellStyle name="Valuta 3 2 2 6 7" xfId="7303" xr:uid="{09AA4D3A-277F-4DD9-A478-BDAABBC0CD2E}"/>
    <cellStyle name="Valuta 3 2 2 7" xfId="1137" xr:uid="{00000000-0005-0000-0000-000058030000}"/>
    <cellStyle name="Valuta 3 2 2 7 2" xfId="5632" xr:uid="{3DCBDD0F-2AF0-4B66-BE38-4BEE33D58D3F}"/>
    <cellStyle name="Valuta 3 2 2 7 3" xfId="2740" xr:uid="{CF053946-2B08-45BB-BD2B-EE1C17E8D60C}"/>
    <cellStyle name="Valuta 3 2 2 7 4" xfId="7476" xr:uid="{FE1D472A-A1EF-4783-BABC-37AB286E356C}"/>
    <cellStyle name="Valuta 3 2 2 8" xfId="774" xr:uid="{00000000-0005-0000-0000-000059030000}"/>
    <cellStyle name="Valuta 3 2 2 8 2" xfId="5230" xr:uid="{B694DDEB-760B-4E88-8C3B-DBFEB26BEDBE}"/>
    <cellStyle name="Valuta 3 2 2 8 3" xfId="2342" xr:uid="{A8EC5E76-81A0-459C-9498-2E35324C13AC}"/>
    <cellStyle name="Valuta 3 2 2 9" xfId="1835" xr:uid="{29FF17BE-C82D-4358-8802-5518C4DC47D7}"/>
    <cellStyle name="Valuta 3 2 2 9 2" xfId="4716" xr:uid="{C3F302EE-40DB-47C0-9333-65CFEC3EA9C2}"/>
    <cellStyle name="Valuta 3 2 3" xfId="206" xr:uid="{00000000-0005-0000-0000-00005A030000}"/>
    <cellStyle name="Valuta 3 2 3 10" xfId="1393" xr:uid="{788A9934-B306-42FC-9A30-C2ABB0AE091F}"/>
    <cellStyle name="Valuta 3 2 3 11" xfId="7148" xr:uid="{A862FF48-EFF1-47F8-9420-4631D3F01BE1}"/>
    <cellStyle name="Valuta 3 2 3 2" xfId="247" xr:uid="{00000000-0005-0000-0000-00005B030000}"/>
    <cellStyle name="Valuta 3 2 3 2 10" xfId="7188" xr:uid="{669576D9-1BB4-4B1C-AFC9-89223B2F1DE4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3" xfId="3041" xr:uid="{4B50FBF6-582B-43B6-875B-5CB53CEAE64B}"/>
    <cellStyle name="Valuta 3 2 3 2 2 2 2 4" xfId="7777" xr:uid="{567BA893-668D-4AD1-BFBC-85353195B4A9}"/>
    <cellStyle name="Valuta 3 2 3 2 2 2 3" xfId="2700" xr:uid="{C918F05C-B2C1-438F-B0D4-E0155F05238F}"/>
    <cellStyle name="Valuta 3 2 3 2 2 2 3 2" xfId="5596" xr:uid="{6099C877-40EB-4D28-A7B7-421892AA4FA4}"/>
    <cellStyle name="Valuta 3 2 3 2 2 2 4" xfId="2281" xr:uid="{E6CFD3AD-E3E7-4FD4-9B7E-A6890FA21DAE}"/>
    <cellStyle name="Valuta 3 2 3 2 2 2 4 2" xfId="5163" xr:uid="{AAA38E79-CAA2-4695-9323-033F99F46642}"/>
    <cellStyle name="Valuta 3 2 3 2 2 2 5" xfId="4593" xr:uid="{06F64A9D-17B8-482C-A0D1-A67C8C087348}"/>
    <cellStyle name="Valuta 3 2 3 2 2 2 6" xfId="1714" xr:uid="{66AB0265-28E3-474F-B479-BC9E7927E0FF}"/>
    <cellStyle name="Valuta 3 2 3 2 2 2 7" xfId="7441" xr:uid="{B389DEB4-B2E8-4237-A1F8-4291FF4204F2}"/>
    <cellStyle name="Valuta 3 2 3 2 2 3" xfId="1278" xr:uid="{00000000-0005-0000-0000-00005F030000}"/>
    <cellStyle name="Valuta 3 2 3 2 2 3 2" xfId="5766" xr:uid="{0A600032-CAFB-4E72-8789-D430B57EA8BB}"/>
    <cellStyle name="Valuta 3 2 3 2 2 3 3" xfId="2874" xr:uid="{9FE3F7D9-8F4F-47DA-A2B5-99A906AC8C90}"/>
    <cellStyle name="Valuta 3 2 3 2 2 3 4" xfId="7610" xr:uid="{8D68CAE0-49CB-4529-A83C-91B65DC1BB0F}"/>
    <cellStyle name="Valuta 3 2 3 2 2 4" xfId="911" xr:uid="{00000000-0005-0000-0000-000060030000}"/>
    <cellStyle name="Valuta 3 2 3 2 2 4 2" xfId="5383" xr:uid="{44F0D4A9-51CA-4ABC-9458-3E43A7839633}"/>
    <cellStyle name="Valuta 3 2 3 2 2 4 3" xfId="2491" xr:uid="{E0F69E29-8D9F-4DF7-9914-36DB757C321F}"/>
    <cellStyle name="Valuta 3 2 3 2 2 5" xfId="1990" xr:uid="{70454F54-EE81-41D8-92A7-BA83A8D22282}"/>
    <cellStyle name="Valuta 3 2 3 2 2 5 2" xfId="4872" xr:uid="{7B6A79DE-A95B-4FC9-9413-021502A77FD5}"/>
    <cellStyle name="Valuta 3 2 3 2 2 6" xfId="4401" xr:uid="{88701B29-ECB1-459E-93A6-8061699999A7}"/>
    <cellStyle name="Valuta 3 2 3 2 2 7" xfId="1528" xr:uid="{0681DC25-0D78-4377-8E44-5E00F3969D05}"/>
    <cellStyle name="Valuta 3 2 3 2 2 8" xfId="7268" xr:uid="{CCB0D740-E316-459B-9BCC-0F18854FA52A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3" xfId="2961" xr:uid="{B5D1D515-0963-4017-A639-2D01ACD09B58}"/>
    <cellStyle name="Valuta 3 2 3 2 4 2 4" xfId="7697" xr:uid="{9C1D4497-D883-471E-BC29-9103332038ED}"/>
    <cellStyle name="Valuta 3 2 3 2 4 3" xfId="2605" xr:uid="{D6005E0A-FAC1-4D18-BEF5-43505CEACF02}"/>
    <cellStyle name="Valuta 3 2 3 2 4 3 2" xfId="5501" xr:uid="{1FF6A61A-217E-411F-AE7A-C0F5F6514D20}"/>
    <cellStyle name="Valuta 3 2 3 2 4 4" xfId="2186" xr:uid="{F9D229C8-31DB-405B-8250-7CE2E725406A}"/>
    <cellStyle name="Valuta 3 2 3 2 4 4 2" xfId="5068" xr:uid="{24A1D950-6313-439E-B1FC-9386BCA49B48}"/>
    <cellStyle name="Valuta 3 2 3 2 4 5" xfId="4498" xr:uid="{FE050F6B-520E-4561-9F86-2B6A8C067C7B}"/>
    <cellStyle name="Valuta 3 2 3 2 4 6" xfId="1622" xr:uid="{4CBAF9E2-02AE-4205-A80A-6F4184169E78}"/>
    <cellStyle name="Valuta 3 2 3 2 4 7" xfId="7358" xr:uid="{07548D2C-4A45-4F0B-AB9C-FE3EF9C4254B}"/>
    <cellStyle name="Valuta 3 2 3 2 5" xfId="1192" xr:uid="{00000000-0005-0000-0000-000064030000}"/>
    <cellStyle name="Valuta 3 2 3 2 5 2" xfId="5686" xr:uid="{10F891DA-2EDE-4600-9432-DB7BB3CF0C02}"/>
    <cellStyle name="Valuta 3 2 3 2 5 3" xfId="2794" xr:uid="{DDA67C04-3F3B-4B8E-9714-D0F83C336A59}"/>
    <cellStyle name="Valuta 3 2 3 2 5 4" xfId="7530" xr:uid="{6DDFA2B5-15A1-4ADD-8BED-2C54BDA1D31A}"/>
    <cellStyle name="Valuta 3 2 3 2 6" xfId="828" xr:uid="{00000000-0005-0000-0000-000065030000}"/>
    <cellStyle name="Valuta 3 2 3 2 6 2" xfId="5288" xr:uid="{3F291AFC-DE5C-475E-8899-30FC68B1B297}"/>
    <cellStyle name="Valuta 3 2 3 2 6 3" xfId="2399" xr:uid="{1DA7D9AA-0284-4CD4-A9B0-7B6DA583091A}"/>
    <cellStyle name="Valuta 3 2 3 2 7" xfId="1894" xr:uid="{39790E6A-C0DF-424F-B8CE-8E695BDF025C}"/>
    <cellStyle name="Valuta 3 2 3 2 7 2" xfId="4776" xr:uid="{342411C6-BC5D-409D-A940-6DC3B44CC12C}"/>
    <cellStyle name="Valuta 3 2 3 2 8" xfId="4306" xr:uid="{E36C91DF-4248-4BA1-B3E2-2B5147A9D9A9}"/>
    <cellStyle name="Valuta 3 2 3 2 9" xfId="1433" xr:uid="{56663A9D-800D-495B-B891-0D707A0889C5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3" xfId="3001" xr:uid="{8D687CE3-2578-45BA-BDB0-729BD24AAA9B}"/>
    <cellStyle name="Valuta 3 2 3 3 2 2 4" xfId="7737" xr:uid="{B7FAC8F5-D4FC-4525-93B5-198F4F83CF16}"/>
    <cellStyle name="Valuta 3 2 3 3 2 3" xfId="2660" xr:uid="{B81ED33E-A9D8-43BA-9548-98E9499C0290}"/>
    <cellStyle name="Valuta 3 2 3 3 2 3 2" xfId="5556" xr:uid="{819B0322-2ADD-4B30-B81E-449637A4F417}"/>
    <cellStyle name="Valuta 3 2 3 3 2 4" xfId="2241" xr:uid="{5466E19E-9E1C-4C22-8D5B-8F9CDA265CA0}"/>
    <cellStyle name="Valuta 3 2 3 3 2 4 2" xfId="5123" xr:uid="{FD19C813-BC39-4506-ADF5-0780BD726AF6}"/>
    <cellStyle name="Valuta 3 2 3 3 2 5" xfId="4553" xr:uid="{B91794B8-83FF-4418-A47C-4E7A78BF0935}"/>
    <cellStyle name="Valuta 3 2 3 3 2 6" xfId="1674" xr:uid="{FBB3940B-C1DD-4060-8533-E6B301274A76}"/>
    <cellStyle name="Valuta 3 2 3 3 2 7" xfId="7401" xr:uid="{6FD69469-813A-4491-B268-94CA61297879}"/>
    <cellStyle name="Valuta 3 2 3 3 3" xfId="1238" xr:uid="{00000000-0005-0000-0000-000069030000}"/>
    <cellStyle name="Valuta 3 2 3 3 3 2" xfId="5726" xr:uid="{1DC0BF0A-D45A-4C37-A99F-33C35B9B1E00}"/>
    <cellStyle name="Valuta 3 2 3 3 3 3" xfId="2834" xr:uid="{F9758811-686C-41E1-AA7E-863BA7420B49}"/>
    <cellStyle name="Valuta 3 2 3 3 3 4" xfId="7570" xr:uid="{EAA14C99-2178-444A-9FAC-AE244B6B58CF}"/>
    <cellStyle name="Valuta 3 2 3 3 4" xfId="871" xr:uid="{00000000-0005-0000-0000-00006A030000}"/>
    <cellStyle name="Valuta 3 2 3 3 4 2" xfId="5343" xr:uid="{D9CFA1CB-50B2-41AC-AD25-C0D586481279}"/>
    <cellStyle name="Valuta 3 2 3 3 4 3" xfId="2451" xr:uid="{25C8CE51-09F0-4642-97C6-50C19D362DB8}"/>
    <cellStyle name="Valuta 3 2 3 3 5" xfId="1950" xr:uid="{FF588FBD-3610-4F9C-BE6C-9049F0FFE2CC}"/>
    <cellStyle name="Valuta 3 2 3 3 5 2" xfId="4832" xr:uid="{3FE25D09-3334-4DFA-87A0-8E14AA057676}"/>
    <cellStyle name="Valuta 3 2 3 3 6" xfId="4361" xr:uid="{E4602E0B-1329-44E8-8F6F-E5A83D9BC826}"/>
    <cellStyle name="Valuta 3 2 3 3 7" xfId="1488" xr:uid="{B8B7CBC7-18DA-4113-9E38-5405BADCD23E}"/>
    <cellStyle name="Valuta 3 2 3 3 8" xfId="7228" xr:uid="{BF7D94FD-A28C-4DBE-8DF4-9643ABC49648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3" xfId="2921" xr:uid="{1894D84E-D3EB-48E8-813E-275F6280105E}"/>
    <cellStyle name="Valuta 3 2 3 5 2 4" xfId="7657" xr:uid="{040DE0AE-C1AC-4CBF-AC6F-6AFAD5B9A3EF}"/>
    <cellStyle name="Valuta 3 2 3 5 3" xfId="2565" xr:uid="{05B4138E-3F6B-4ADC-9E57-BF115F7BD8B9}"/>
    <cellStyle name="Valuta 3 2 3 5 3 2" xfId="5461" xr:uid="{4D01CAEA-52D9-4368-867B-07FBA5A56F49}"/>
    <cellStyle name="Valuta 3 2 3 5 4" xfId="2146" xr:uid="{34AF2EFF-3395-40C1-A546-16F39F672C1E}"/>
    <cellStyle name="Valuta 3 2 3 5 4 2" xfId="5028" xr:uid="{7DBEFF74-6DD0-4995-B50D-144A333FC90D}"/>
    <cellStyle name="Valuta 3 2 3 5 5" xfId="4458" xr:uid="{D437D445-3AE9-4431-A265-00147BDBA795}"/>
    <cellStyle name="Valuta 3 2 3 5 6" xfId="1582" xr:uid="{87E70C2F-D9AC-43C1-9A05-A02D3CB3DF69}"/>
    <cellStyle name="Valuta 3 2 3 5 7" xfId="7318" xr:uid="{CC2884E5-0693-4750-9B9D-92949727C248}"/>
    <cellStyle name="Valuta 3 2 3 6" xfId="1152" xr:uid="{00000000-0005-0000-0000-00006E030000}"/>
    <cellStyle name="Valuta 3 2 3 6 2" xfId="5646" xr:uid="{792181FA-D8FC-4496-98D4-77B210C9D7D4}"/>
    <cellStyle name="Valuta 3 2 3 6 3" xfId="2754" xr:uid="{6901AA3D-830D-4D4D-A52B-DE85DCD2081F}"/>
    <cellStyle name="Valuta 3 2 3 6 4" xfId="7490" xr:uid="{051CA913-43FD-4C78-A4D0-34C21066A372}"/>
    <cellStyle name="Valuta 3 2 3 7" xfId="788" xr:uid="{00000000-0005-0000-0000-00006F030000}"/>
    <cellStyle name="Valuta 3 2 3 7 2" xfId="5248" xr:uid="{125A6098-6BA1-497F-8692-66B8FBDF21E8}"/>
    <cellStyle name="Valuta 3 2 3 7 3" xfId="2359" xr:uid="{35A4307D-4936-449A-81ED-917CA8E89620}"/>
    <cellStyle name="Valuta 3 2 3 8" xfId="1853" xr:uid="{BB5B0574-AD1E-4A9F-9827-02D372BF4CB9}"/>
    <cellStyle name="Valuta 3 2 3 8 2" xfId="4735" xr:uid="{652E903B-C9E5-4217-BCE9-34A6DC695150}"/>
    <cellStyle name="Valuta 3 2 3 9" xfId="4266" xr:uid="{F7035066-C8C8-4EA8-AACB-00BCC9C383F9}"/>
    <cellStyle name="Valuta 3 2 4" xfId="191" xr:uid="{00000000-0005-0000-0000-000070030000}"/>
    <cellStyle name="Valuta 3 2 4 10" xfId="1384" xr:uid="{0EC291D2-8AA4-4AA0-9CE2-D44A5E3F2134}"/>
    <cellStyle name="Valuta 3 2 4 11" xfId="7139" xr:uid="{C7EC665B-C559-4373-B995-DCBC4B323D68}"/>
    <cellStyle name="Valuta 3 2 4 2" xfId="238" xr:uid="{00000000-0005-0000-0000-000071030000}"/>
    <cellStyle name="Valuta 3 2 4 2 10" xfId="7179" xr:uid="{A034E675-D9AB-428D-B87D-94EAD9294E66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3" xfId="3032" xr:uid="{F3A51404-6D66-4AB2-AB17-E7583F6ECE47}"/>
    <cellStyle name="Valuta 3 2 4 2 2 2 2 4" xfId="7768" xr:uid="{A9C97E81-A807-499F-9ACD-404AD2943B0D}"/>
    <cellStyle name="Valuta 3 2 4 2 2 2 3" xfId="2691" xr:uid="{5205618F-1D61-4461-9753-9ED53AA43789}"/>
    <cellStyle name="Valuta 3 2 4 2 2 2 3 2" xfId="5587" xr:uid="{73AFDCDE-BB0F-4D62-AECD-807CDF4753DC}"/>
    <cellStyle name="Valuta 3 2 4 2 2 2 4" xfId="2272" xr:uid="{745C0288-3BEB-427C-B8B3-DF095A6A5D63}"/>
    <cellStyle name="Valuta 3 2 4 2 2 2 4 2" xfId="5154" xr:uid="{4DB85CC8-E4C8-4BC7-A5C0-9A1DFE288FDE}"/>
    <cellStyle name="Valuta 3 2 4 2 2 2 5" xfId="4584" xr:uid="{52735E43-8359-4F7E-9758-7E4B57A41B6A}"/>
    <cellStyle name="Valuta 3 2 4 2 2 2 6" xfId="1705" xr:uid="{13BBC2FC-D349-4650-B9A2-6F6E524D1CE7}"/>
    <cellStyle name="Valuta 3 2 4 2 2 2 7" xfId="7432" xr:uid="{951B9CB8-8C46-4792-B62E-39BF7C933358}"/>
    <cellStyle name="Valuta 3 2 4 2 2 3" xfId="1269" xr:uid="{00000000-0005-0000-0000-000075030000}"/>
    <cellStyle name="Valuta 3 2 4 2 2 3 2" xfId="5757" xr:uid="{CBEF7CF1-8FA7-4241-9651-2E903B9E4AD3}"/>
    <cellStyle name="Valuta 3 2 4 2 2 3 3" xfId="2865" xr:uid="{25442B40-2380-4805-964A-F165EFBB51FE}"/>
    <cellStyle name="Valuta 3 2 4 2 2 3 4" xfId="7601" xr:uid="{7C1E0DA4-7439-432D-AE95-B325AE685D10}"/>
    <cellStyle name="Valuta 3 2 4 2 2 4" xfId="902" xr:uid="{00000000-0005-0000-0000-000076030000}"/>
    <cellStyle name="Valuta 3 2 4 2 2 4 2" xfId="5374" xr:uid="{243436F0-35C9-431F-A057-88DB341626ED}"/>
    <cellStyle name="Valuta 3 2 4 2 2 4 3" xfId="2482" xr:uid="{B9A67216-2858-4874-BDC6-BBEE65A398F2}"/>
    <cellStyle name="Valuta 3 2 4 2 2 5" xfId="1981" xr:uid="{375C26AF-D7E8-460C-8228-63AE4C33D19A}"/>
    <cellStyle name="Valuta 3 2 4 2 2 5 2" xfId="4863" xr:uid="{EF900DDE-85E5-4FCB-9393-576B64035F66}"/>
    <cellStyle name="Valuta 3 2 4 2 2 6" xfId="4392" xr:uid="{3FC3D03C-4B83-417E-A13F-91AE1AC818FF}"/>
    <cellStyle name="Valuta 3 2 4 2 2 7" xfId="1519" xr:uid="{4FBFC0D7-0540-4F13-B53A-7CB9E57023F3}"/>
    <cellStyle name="Valuta 3 2 4 2 2 8" xfId="7259" xr:uid="{D69374DB-AF4B-40DD-A0A0-09F216DB5875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3" xfId="2952" xr:uid="{4414F3E3-35D0-4FCD-BC25-B4DA59856FD7}"/>
    <cellStyle name="Valuta 3 2 4 2 4 2 4" xfId="7688" xr:uid="{5AAEDFAA-353D-412A-8776-AEB330266A70}"/>
    <cellStyle name="Valuta 3 2 4 2 4 3" xfId="2596" xr:uid="{B81A45BD-5A0E-4912-BD7C-40E3A99A61CC}"/>
    <cellStyle name="Valuta 3 2 4 2 4 3 2" xfId="5492" xr:uid="{BBF06D92-30F4-4032-880B-58557D35EDF7}"/>
    <cellStyle name="Valuta 3 2 4 2 4 4" xfId="2177" xr:uid="{7BF4139B-DF6B-4490-A871-2AD46234EDDF}"/>
    <cellStyle name="Valuta 3 2 4 2 4 4 2" xfId="5059" xr:uid="{B4AD082D-1F8B-48CC-A529-2FF2210916B9}"/>
    <cellStyle name="Valuta 3 2 4 2 4 5" xfId="4489" xr:uid="{B7FFD562-35F0-40CA-A6D3-7F422607A9A0}"/>
    <cellStyle name="Valuta 3 2 4 2 4 6" xfId="1613" xr:uid="{EC423A21-6F49-48C8-90DE-845A5F961ED2}"/>
    <cellStyle name="Valuta 3 2 4 2 4 7" xfId="7349" xr:uid="{6BAF9692-4571-4927-A408-7A8C5F0B1333}"/>
    <cellStyle name="Valuta 3 2 4 2 5" xfId="1183" xr:uid="{00000000-0005-0000-0000-00007A030000}"/>
    <cellStyle name="Valuta 3 2 4 2 5 2" xfId="5677" xr:uid="{B6298AE1-56CF-464A-82B6-BA5E5C55C62F}"/>
    <cellStyle name="Valuta 3 2 4 2 5 3" xfId="2785" xr:uid="{D0650AC5-D4C6-440F-BC16-A6FC418CA87E}"/>
    <cellStyle name="Valuta 3 2 4 2 5 4" xfId="7521" xr:uid="{7B0E1351-C275-40A9-A889-6E831CBB0180}"/>
    <cellStyle name="Valuta 3 2 4 2 6" xfId="819" xr:uid="{00000000-0005-0000-0000-00007B030000}"/>
    <cellStyle name="Valuta 3 2 4 2 6 2" xfId="5279" xr:uid="{366F3A18-1E4F-4F34-8C44-78E8D7E25A74}"/>
    <cellStyle name="Valuta 3 2 4 2 6 3" xfId="2390" xr:uid="{D9514FAF-8AEC-4723-B07C-A93559F7C7EC}"/>
    <cellStyle name="Valuta 3 2 4 2 7" xfId="1885" xr:uid="{A773695F-33E7-411B-92C7-CF8616AE9F76}"/>
    <cellStyle name="Valuta 3 2 4 2 7 2" xfId="4767" xr:uid="{43E66F1A-9CF0-461D-8907-486543185D45}"/>
    <cellStyle name="Valuta 3 2 4 2 8" xfId="4297" xr:uid="{D4D9E29C-EE73-46E6-BDE1-5C7E9D99C373}"/>
    <cellStyle name="Valuta 3 2 4 2 9" xfId="1424" xr:uid="{15214DDA-414C-4B65-8D68-762DDC06EA49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3" xfId="2992" xr:uid="{D6967BB0-AB0D-47F0-8B98-703D5E8007C5}"/>
    <cellStyle name="Valuta 3 2 4 3 2 2 4" xfId="7728" xr:uid="{7F2E45C5-3FD6-4984-938D-18283A0F0534}"/>
    <cellStyle name="Valuta 3 2 4 3 2 3" xfId="2646" xr:uid="{6FA5A89A-10DC-48FC-A5EE-3C087F9E0E83}"/>
    <cellStyle name="Valuta 3 2 4 3 2 3 2" xfId="5542" xr:uid="{CA4E4AB1-9A48-4C1B-BD05-DC44C680BA6C}"/>
    <cellStyle name="Valuta 3 2 4 3 2 4" xfId="2227" xr:uid="{0846EF5C-6ED5-4E7F-9B0F-97579A3C438D}"/>
    <cellStyle name="Valuta 3 2 4 3 2 4 2" xfId="5109" xr:uid="{981CC22B-5E28-45BA-B0FB-4397D90C7ED6}"/>
    <cellStyle name="Valuta 3 2 4 3 2 5" xfId="4539" xr:uid="{570950F3-2A23-4AB5-80CF-2438EDD2527A}"/>
    <cellStyle name="Valuta 3 2 4 3 2 6" xfId="1661" xr:uid="{89FA82C8-E9C3-4663-ACB2-BCEF3F97D700}"/>
    <cellStyle name="Valuta 3 2 4 3 2 7" xfId="7391" xr:uid="{FC0A2E8E-58CE-44BD-8063-E971BC92F980}"/>
    <cellStyle name="Valuta 3 2 4 3 3" xfId="1227" xr:uid="{00000000-0005-0000-0000-00007F030000}"/>
    <cellStyle name="Valuta 3 2 4 3 3 2" xfId="5717" xr:uid="{010CAA16-1E0B-421A-93B9-1BDFAA0D6C78}"/>
    <cellStyle name="Valuta 3 2 4 3 3 3" xfId="2825" xr:uid="{50521A52-123B-4FEF-ACDD-23FBA29D732B}"/>
    <cellStyle name="Valuta 3 2 4 3 3 4" xfId="7561" xr:uid="{9152E00F-A8B9-4B86-A01C-A2D95509012F}"/>
    <cellStyle name="Valuta 3 2 4 3 4" xfId="861" xr:uid="{00000000-0005-0000-0000-000080030000}"/>
    <cellStyle name="Valuta 3 2 4 3 4 2" xfId="5329" xr:uid="{E81553F4-F714-49D1-BF5B-739D3508DF12}"/>
    <cellStyle name="Valuta 3 2 4 3 4 3" xfId="2438" xr:uid="{A4B36041-A171-4DD4-BE85-2709468D8A3B}"/>
    <cellStyle name="Valuta 3 2 4 3 5" xfId="1936" xr:uid="{6F9859A0-9E76-4F43-B956-996EF9468DA6}"/>
    <cellStyle name="Valuta 3 2 4 3 5 2" xfId="4818" xr:uid="{52A30DA3-2160-491A-AB9E-3A2F320942ED}"/>
    <cellStyle name="Valuta 3 2 4 3 6" xfId="4347" xr:uid="{A376AD15-01BC-4E2F-B6E1-7C96ABE4C8BB}"/>
    <cellStyle name="Valuta 3 2 4 3 7" xfId="1474" xr:uid="{197279EF-9BA2-4E66-B6F0-2F7EFE7A7AD4}"/>
    <cellStyle name="Valuta 3 2 4 3 8" xfId="7219" xr:uid="{CF332480-CF95-466F-B2E8-FC6B2EEA6738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3" xfId="2912" xr:uid="{39714936-0676-4C5E-B6EA-206514E9FC70}"/>
    <cellStyle name="Valuta 3 2 4 5 2 4" xfId="7648" xr:uid="{6DC451A5-6172-4AF5-B895-555ECBECEF86}"/>
    <cellStyle name="Valuta 3 2 4 5 3" xfId="2554" xr:uid="{DADF6BC2-B697-46C2-9812-DDEF6AABB1F7}"/>
    <cellStyle name="Valuta 3 2 4 5 3 2" xfId="5450" xr:uid="{BA7C1EEF-5537-4621-AD59-D8FFCA7F3913}"/>
    <cellStyle name="Valuta 3 2 4 5 4" xfId="2135" xr:uid="{9DF3A54B-5E28-406A-8BAE-6263E19A4D2A}"/>
    <cellStyle name="Valuta 3 2 4 5 4 2" xfId="5017" xr:uid="{09AFF5D5-9859-44E2-8C80-8090145C10C9}"/>
    <cellStyle name="Valuta 3 2 4 5 5" xfId="4447" xr:uid="{C6BBB81D-5C56-47DF-857A-5A99755A614B}"/>
    <cellStyle name="Valuta 3 2 4 5 6" xfId="1572" xr:uid="{4962236C-1735-40C7-B97C-964070E96E95}"/>
    <cellStyle name="Valuta 3 2 4 5 7" xfId="7308" xr:uid="{21F7B866-2D50-4F7D-9AFC-CE5AC4E85D94}"/>
    <cellStyle name="Valuta 3 2 4 6" xfId="1142" xr:uid="{00000000-0005-0000-0000-000084030000}"/>
    <cellStyle name="Valuta 3 2 4 6 2" xfId="5637" xr:uid="{1476AC5B-CD89-48A6-B093-C0DC6E4FA287}"/>
    <cellStyle name="Valuta 3 2 4 6 3" xfId="2745" xr:uid="{DA57EACB-8000-4B9D-B4E6-F822CDE5FE1A}"/>
    <cellStyle name="Valuta 3 2 4 6 4" xfId="7481" xr:uid="{0B63BD65-6FDC-470C-8EE0-3F65E0CE492F}"/>
    <cellStyle name="Valuta 3 2 4 7" xfId="779" xr:uid="{00000000-0005-0000-0000-000085030000}"/>
    <cellStyle name="Valuta 3 2 4 7 2" xfId="5235" xr:uid="{F6B0F9A6-87EF-4C03-ABB1-0D99AD86F832}"/>
    <cellStyle name="Valuta 3 2 4 7 3" xfId="2347" xr:uid="{D6E0575C-6E43-4301-808C-7BC281AC4C99}"/>
    <cellStyle name="Valuta 3 2 4 8" xfId="1840" xr:uid="{7DE4CD26-9C4E-4265-AADC-B1FBBE50683B}"/>
    <cellStyle name="Valuta 3 2 4 8 2" xfId="4721" xr:uid="{B8910513-7322-4035-A22B-79BEA887DD9E}"/>
    <cellStyle name="Valuta 3 2 4 9" xfId="4254" xr:uid="{EBCCC1D1-8223-4F6B-9C6A-31794CA31988}"/>
    <cellStyle name="Valuta 3 2 5" xfId="222" xr:uid="{00000000-0005-0000-0000-000086030000}"/>
    <cellStyle name="Valuta 3 2 5 10" xfId="7163" xr:uid="{488BACA8-58E3-43FE-82A1-134264CCC96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3" xfId="3016" xr:uid="{828E5335-8153-470D-8B58-C3F3E997176A}"/>
    <cellStyle name="Valuta 3 2 5 2 2 2 4" xfId="7752" xr:uid="{A423C4F5-F1A8-403D-A7D7-559B629233EF}"/>
    <cellStyle name="Valuta 3 2 5 2 2 3" xfId="2675" xr:uid="{F54A44E1-ADFC-4CB3-BB08-425B40F129F4}"/>
    <cellStyle name="Valuta 3 2 5 2 2 3 2" xfId="5571" xr:uid="{1A54C1D9-F2CF-443F-9E80-B616A3DBFCE1}"/>
    <cellStyle name="Valuta 3 2 5 2 2 4" xfId="2256" xr:uid="{EEB6EF29-5CA4-4CAA-A382-A60A097FE61B}"/>
    <cellStyle name="Valuta 3 2 5 2 2 4 2" xfId="5138" xr:uid="{0F659E9F-66ED-4FDA-B382-AF672E0FF662}"/>
    <cellStyle name="Valuta 3 2 5 2 2 5" xfId="4568" xr:uid="{52D1FE72-7E3E-4374-8ACB-EA1D237FBC6F}"/>
    <cellStyle name="Valuta 3 2 5 2 2 6" xfId="1689" xr:uid="{28B4FB01-1EBC-426E-84D0-7997DF10CCE3}"/>
    <cellStyle name="Valuta 3 2 5 2 2 7" xfId="7416" xr:uid="{E9B829AF-FD0D-45BE-A3BD-9AA546E8A08E}"/>
    <cellStyle name="Valuta 3 2 5 2 3" xfId="1253" xr:uid="{00000000-0005-0000-0000-00008A030000}"/>
    <cellStyle name="Valuta 3 2 5 2 3 2" xfId="5741" xr:uid="{4EA58E25-5FAE-4D01-A16C-0E5C12B2289B}"/>
    <cellStyle name="Valuta 3 2 5 2 3 3" xfId="2849" xr:uid="{DBB2930F-D3CB-409B-A1C1-804334D2BE7A}"/>
    <cellStyle name="Valuta 3 2 5 2 3 4" xfId="7585" xr:uid="{CCB918C2-0358-4C72-A918-1AF901A35348}"/>
    <cellStyle name="Valuta 3 2 5 2 4" xfId="886" xr:uid="{00000000-0005-0000-0000-00008B030000}"/>
    <cellStyle name="Valuta 3 2 5 2 4 2" xfId="5358" xr:uid="{32EA597D-1619-4486-8474-74A843351F60}"/>
    <cellStyle name="Valuta 3 2 5 2 4 3" xfId="2466" xr:uid="{59E760AB-6781-437D-87B4-611EFD1A3535}"/>
    <cellStyle name="Valuta 3 2 5 2 5" xfId="1965" xr:uid="{3BCEAE01-92B4-4BFB-8405-CDFD69580785}"/>
    <cellStyle name="Valuta 3 2 5 2 5 2" xfId="4847" xr:uid="{7973543C-9222-4208-86D4-4B0500D4DB59}"/>
    <cellStyle name="Valuta 3 2 5 2 6" xfId="4376" xr:uid="{C0D84657-F481-4DA6-A606-2BC922DBEEFA}"/>
    <cellStyle name="Valuta 3 2 5 2 7" xfId="1503" xr:uid="{B08B6787-5834-4B12-8EFD-7B68A5C9B3DA}"/>
    <cellStyle name="Valuta 3 2 5 2 8" xfId="7243" xr:uid="{D89F7A78-C5ED-4F87-9974-0EDA0B727664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3" xfId="2936" xr:uid="{E79724EC-04D8-44A7-A8FF-2F9346269877}"/>
    <cellStyle name="Valuta 3 2 5 4 2 4" xfId="7672" xr:uid="{A5B7780E-82E4-43B5-B11F-ADE666A55372}"/>
    <cellStyle name="Valuta 3 2 5 4 3" xfId="2580" xr:uid="{90F4DD2C-8C29-4E39-A0D8-4F8AF547466C}"/>
    <cellStyle name="Valuta 3 2 5 4 3 2" xfId="5476" xr:uid="{C2F2B385-3CFB-47D9-85D5-197F8233C235}"/>
    <cellStyle name="Valuta 3 2 5 4 4" xfId="2161" xr:uid="{236E8393-2AB6-4195-8BFB-1F4EED9CE178}"/>
    <cellStyle name="Valuta 3 2 5 4 4 2" xfId="5043" xr:uid="{1587F30B-283F-42FC-8C39-EC2C65C8A416}"/>
    <cellStyle name="Valuta 3 2 5 4 5" xfId="4473" xr:uid="{E8C1B58D-8FA9-4FE3-9572-67491DC1A585}"/>
    <cellStyle name="Valuta 3 2 5 4 6" xfId="1597" xr:uid="{039AE7F2-70DF-4C43-9EB2-89987801212E}"/>
    <cellStyle name="Valuta 3 2 5 4 7" xfId="7333" xr:uid="{8689F255-FC27-41D1-91AC-2B12F508A1D4}"/>
    <cellStyle name="Valuta 3 2 5 5" xfId="1167" xr:uid="{00000000-0005-0000-0000-00008F030000}"/>
    <cellStyle name="Valuta 3 2 5 5 2" xfId="5661" xr:uid="{9EE13183-C29A-4F29-92A9-A8DDD490B5AA}"/>
    <cellStyle name="Valuta 3 2 5 5 3" xfId="2769" xr:uid="{02DB5713-CEA4-411A-A918-884FB807BE9F}"/>
    <cellStyle name="Valuta 3 2 5 5 4" xfId="7505" xr:uid="{01F9BDCB-BAD4-426B-BB5E-39C96AC724BE}"/>
    <cellStyle name="Valuta 3 2 5 6" xfId="803" xr:uid="{00000000-0005-0000-0000-000090030000}"/>
    <cellStyle name="Valuta 3 2 5 6 2" xfId="5263" xr:uid="{1CCF5030-063C-481D-8CA9-0471486FF17D}"/>
    <cellStyle name="Valuta 3 2 5 6 3" xfId="2374" xr:uid="{778A52D7-0798-4B0E-A0DD-5AD081B9B104}"/>
    <cellStyle name="Valuta 3 2 5 7" xfId="1869" xr:uid="{F74F6D6D-6A8F-476F-B83D-2F98A3A9BBDF}"/>
    <cellStyle name="Valuta 3 2 5 7 2" xfId="4751" xr:uid="{46E8F985-7FB3-4A34-9383-445CA62FC9DE}"/>
    <cellStyle name="Valuta 3 2 5 8" xfId="4281" xr:uid="{BEEFD331-A45E-42E2-BCF7-D1F768B52DB9}"/>
    <cellStyle name="Valuta 3 2 5 9" xfId="1408" xr:uid="{02356C5C-D729-45D2-BDA0-E263CE3EAB4E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3" xfId="2976" xr:uid="{197AED58-99B9-48D5-B4F9-0AEF2D8A829B}"/>
    <cellStyle name="Valuta 3 2 6 2 2 4" xfId="7712" xr:uid="{81D5B763-04B7-442B-BB55-F4A163D35C86}"/>
    <cellStyle name="Valuta 3 2 6 2 3" xfId="2630" xr:uid="{39CF7517-A7D8-444C-B327-C17EEC0D66E6}"/>
    <cellStyle name="Valuta 3 2 6 2 3 2" xfId="5526" xr:uid="{E738B78D-4965-4CDD-BC17-C430C57F0A7C}"/>
    <cellStyle name="Valuta 3 2 6 2 4" xfId="2211" xr:uid="{59362E77-317A-4D61-BAE8-3E06C91F604C}"/>
    <cellStyle name="Valuta 3 2 6 2 4 2" xfId="5093" xr:uid="{226E18EB-C0DA-4E20-B5F4-5E45B634855F}"/>
    <cellStyle name="Valuta 3 2 6 2 5" xfId="4523" xr:uid="{DD8B2F42-A338-4EFD-8064-F4467CD354B5}"/>
    <cellStyle name="Valuta 3 2 6 2 6" xfId="1645" xr:uid="{0BBFE5CC-2663-4218-97E8-BB51D83F6CD9}"/>
    <cellStyle name="Valuta 3 2 6 2 7" xfId="7375" xr:uid="{C9DED96A-B6A8-4600-B885-4C1B2EE05157}"/>
    <cellStyle name="Valuta 3 2 6 3" xfId="1211" xr:uid="{00000000-0005-0000-0000-000094030000}"/>
    <cellStyle name="Valuta 3 2 6 3 2" xfId="5701" xr:uid="{17705981-9E2F-4394-ACCD-DB04E0AB1DEA}"/>
    <cellStyle name="Valuta 3 2 6 3 3" xfId="2809" xr:uid="{88045BC0-1632-452B-9E3D-9104A289B917}"/>
    <cellStyle name="Valuta 3 2 6 3 4" xfId="7545" xr:uid="{468F4E35-C719-4535-9D21-319BD75FE7B1}"/>
    <cellStyle name="Valuta 3 2 6 4" xfId="845" xr:uid="{00000000-0005-0000-0000-000095030000}"/>
    <cellStyle name="Valuta 3 2 6 4 2" xfId="5313" xr:uid="{B24BA353-CC78-43DC-A986-F26AE8CBBCD5}"/>
    <cellStyle name="Valuta 3 2 6 4 3" xfId="2422" xr:uid="{C91DD6D7-EE0B-405E-A273-9A6064CC0C00}"/>
    <cellStyle name="Valuta 3 2 6 5" xfId="1920" xr:uid="{ACE162B6-C0A3-4465-81F5-11B3189024D2}"/>
    <cellStyle name="Valuta 3 2 6 5 2" xfId="4802" xr:uid="{E040BF1F-995C-4994-8DC0-D85FD71D60E3}"/>
    <cellStyle name="Valuta 3 2 6 6" xfId="4331" xr:uid="{FB6400C1-7407-4F53-B7A0-4788D2AC50DF}"/>
    <cellStyle name="Valuta 3 2 6 7" xfId="1458" xr:uid="{32EFE796-28C6-4D94-A726-05E94F077678}"/>
    <cellStyle name="Valuta 3 2 6 8" xfId="7203" xr:uid="{DD3DB1FC-5925-4FB5-A5A4-A500A5ECD87D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3" xfId="2896" xr:uid="{A1DE3282-C246-4B5B-9666-16BDB49C2E3A}"/>
    <cellStyle name="Valuta 3 2 8 2 4" xfId="7632" xr:uid="{40762758-9D0D-4DAB-A8A1-8631E9715151}"/>
    <cellStyle name="Valuta 3 2 8 3" xfId="2538" xr:uid="{107E31F0-F4C0-4221-B6D5-5664A68A637D}"/>
    <cellStyle name="Valuta 3 2 8 3 2" xfId="5434" xr:uid="{48CCA3C0-540D-4DE9-A0ED-654F61D8D66C}"/>
    <cellStyle name="Valuta 3 2 8 4" xfId="2119" xr:uid="{D588D35C-E727-4973-AF98-377096952AA5}"/>
    <cellStyle name="Valuta 3 2 8 4 2" xfId="5001" xr:uid="{5C1B9B89-1784-4875-8227-865ADF0A5034}"/>
    <cellStyle name="Valuta 3 2 8 5" xfId="4431" xr:uid="{95E03255-3924-49D0-B43B-3F4E108C1C49}"/>
    <cellStyle name="Valuta 3 2 8 6" xfId="1556" xr:uid="{D1D80C2D-A21A-4CB5-A078-C189DAF175AD}"/>
    <cellStyle name="Valuta 3 2 8 7" xfId="7292" xr:uid="{B67118C8-895F-4D75-BD82-4849DD062312}"/>
    <cellStyle name="Valuta 3 2 9" xfId="1125" xr:uid="{00000000-0005-0000-0000-000099030000}"/>
    <cellStyle name="Valuta 3 2 9 2" xfId="5621" xr:uid="{E1A42C80-1432-4EA9-B1AE-DDCF291B7B2C}"/>
    <cellStyle name="Valuta 3 2 9 3" xfId="2729" xr:uid="{509611FB-E519-42A9-A2AE-C6B27C228906}"/>
    <cellStyle name="Valuta 3 2 9 4" xfId="7465" xr:uid="{460BBFF3-B578-461C-A147-ED3C3F871C9F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1" xfId="4241" xr:uid="{13BC7292-78B7-4F53-9DDC-4A437F5EF25F}"/>
    <cellStyle name="Valuta 3 3 12" xfId="1371" xr:uid="{6609D177-29E1-47D3-BFEB-ADEDF36D7850}"/>
    <cellStyle name="Valuta 3 3 13" xfId="7126" xr:uid="{A98F2B76-D3F1-4A89-A50C-9FC5F91F5031}"/>
    <cellStyle name="Valuta 3 3 2" xfId="208" xr:uid="{00000000-0005-0000-0000-00009B030000}"/>
    <cellStyle name="Valuta 3 3 2 10" xfId="1395" xr:uid="{236FE80F-A8D2-47E2-93AA-DA79EF104A4B}"/>
    <cellStyle name="Valuta 3 3 2 11" xfId="7150" xr:uid="{51AF4387-F113-4A0C-B327-A2344239056A}"/>
    <cellStyle name="Valuta 3 3 2 2" xfId="249" xr:uid="{00000000-0005-0000-0000-00009C030000}"/>
    <cellStyle name="Valuta 3 3 2 2 10" xfId="7190" xr:uid="{A0961EB5-ECDC-40BE-A24F-8E689FC4774E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3" xfId="3043" xr:uid="{A6B8BB63-BFE4-4231-83D0-95E5544B5BBC}"/>
    <cellStyle name="Valuta 3 3 2 2 2 2 2 4" xfId="7779" xr:uid="{FB7B9984-FCB8-45CF-8562-F42F1672E649}"/>
    <cellStyle name="Valuta 3 3 2 2 2 2 3" xfId="2702" xr:uid="{913A7206-1D8D-4146-A1BC-EBB9A89A776E}"/>
    <cellStyle name="Valuta 3 3 2 2 2 2 3 2" xfId="5598" xr:uid="{6687743E-1036-408A-9324-5D7914480CCE}"/>
    <cellStyle name="Valuta 3 3 2 2 2 2 4" xfId="2283" xr:uid="{EBE56718-18CE-46ED-9A90-AEB819B9B8C7}"/>
    <cellStyle name="Valuta 3 3 2 2 2 2 4 2" xfId="5165" xr:uid="{4BBAF7E1-0D3F-4398-8E6D-9F80930EE508}"/>
    <cellStyle name="Valuta 3 3 2 2 2 2 5" xfId="4595" xr:uid="{041768F9-70A1-4D0B-A49E-014E1052108C}"/>
    <cellStyle name="Valuta 3 3 2 2 2 2 6" xfId="1716" xr:uid="{C72864D4-1C8C-46F6-8A22-EA513EA5B17F}"/>
    <cellStyle name="Valuta 3 3 2 2 2 2 7" xfId="7443" xr:uid="{32D4D2A3-F88C-49DC-B08C-0FC3B84C8AD3}"/>
    <cellStyle name="Valuta 3 3 2 2 2 3" xfId="1280" xr:uid="{00000000-0005-0000-0000-0000A0030000}"/>
    <cellStyle name="Valuta 3 3 2 2 2 3 2" xfId="5768" xr:uid="{01F606D5-9911-4F31-BAFB-9C9BCDBBBE51}"/>
    <cellStyle name="Valuta 3 3 2 2 2 3 3" xfId="2876" xr:uid="{2A5F2572-AA33-4858-93B5-7DBF2CB0044C}"/>
    <cellStyle name="Valuta 3 3 2 2 2 3 4" xfId="7612" xr:uid="{9E13A110-7E0D-4D0B-A4BB-BEB54B2092DF}"/>
    <cellStyle name="Valuta 3 3 2 2 2 4" xfId="913" xr:uid="{00000000-0005-0000-0000-0000A1030000}"/>
    <cellStyle name="Valuta 3 3 2 2 2 4 2" xfId="5385" xr:uid="{BF07187C-6ADD-4122-98CD-26A0996A0592}"/>
    <cellStyle name="Valuta 3 3 2 2 2 4 3" xfId="2493" xr:uid="{E0E4337A-CEE2-47AB-B76B-DE6A3EA62989}"/>
    <cellStyle name="Valuta 3 3 2 2 2 5" xfId="1992" xr:uid="{3E295D6F-BABF-4F12-B0D8-CA2599263E38}"/>
    <cellStyle name="Valuta 3 3 2 2 2 5 2" xfId="4874" xr:uid="{144D814A-E39D-4514-B3F0-64BF6278DCAC}"/>
    <cellStyle name="Valuta 3 3 2 2 2 6" xfId="4403" xr:uid="{205F2F6D-0FFF-49CD-8986-FECAD451B909}"/>
    <cellStyle name="Valuta 3 3 2 2 2 7" xfId="1530" xr:uid="{5962272B-3144-42C5-A38B-CBBA1C629B3B}"/>
    <cellStyle name="Valuta 3 3 2 2 2 8" xfId="7270" xr:uid="{CCB715F3-0096-4B4B-BFD2-A38F4072F6AD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3" xfId="2963" xr:uid="{D9534951-8C9E-468E-84CD-133318336115}"/>
    <cellStyle name="Valuta 3 3 2 2 4 2 4" xfId="7699" xr:uid="{FDEE76AC-8B6E-4FEE-AFCF-E0F548EF0481}"/>
    <cellStyle name="Valuta 3 3 2 2 4 3" xfId="2607" xr:uid="{C1E7B558-A703-4E00-B6A2-27E0B3C2659F}"/>
    <cellStyle name="Valuta 3 3 2 2 4 3 2" xfId="5503" xr:uid="{654BE47E-1B8E-4786-9349-6BB6E9ED0913}"/>
    <cellStyle name="Valuta 3 3 2 2 4 4" xfId="2188" xr:uid="{68D060E7-729F-48B7-B8DF-4E8B903D32E8}"/>
    <cellStyle name="Valuta 3 3 2 2 4 4 2" xfId="5070" xr:uid="{4F4A5D6B-EB14-4800-AEC9-2C960C4038CA}"/>
    <cellStyle name="Valuta 3 3 2 2 4 5" xfId="4500" xr:uid="{6E5AD276-406E-4F62-8966-C845F06D8CE3}"/>
    <cellStyle name="Valuta 3 3 2 2 4 6" xfId="1624" xr:uid="{6814DCA1-96A3-40B6-AA4C-58434C37E9F3}"/>
    <cellStyle name="Valuta 3 3 2 2 4 7" xfId="7360" xr:uid="{75FCCA44-EE1D-4873-8B0C-7DC988B3ED85}"/>
    <cellStyle name="Valuta 3 3 2 2 5" xfId="1194" xr:uid="{00000000-0005-0000-0000-0000A5030000}"/>
    <cellStyle name="Valuta 3 3 2 2 5 2" xfId="5688" xr:uid="{4EB4DB15-F48C-4C6F-B22A-AB03A977EEF4}"/>
    <cellStyle name="Valuta 3 3 2 2 5 3" xfId="2796" xr:uid="{5EF331AE-05B3-46B9-972A-A9BDA93401F0}"/>
    <cellStyle name="Valuta 3 3 2 2 5 4" xfId="7532" xr:uid="{C9E2D029-72AE-4028-910B-654E2B244DA8}"/>
    <cellStyle name="Valuta 3 3 2 2 6" xfId="830" xr:uid="{00000000-0005-0000-0000-0000A6030000}"/>
    <cellStyle name="Valuta 3 3 2 2 6 2" xfId="5290" xr:uid="{E2A6F061-8A4F-4001-A1E6-D60A05499749}"/>
    <cellStyle name="Valuta 3 3 2 2 6 3" xfId="2401" xr:uid="{2B216274-3A1E-4DA8-AC08-92DF3879040E}"/>
    <cellStyle name="Valuta 3 3 2 2 7" xfId="1896" xr:uid="{E272FAFA-1BD4-485F-8C86-A26096C4DE0C}"/>
    <cellStyle name="Valuta 3 3 2 2 7 2" xfId="4778" xr:uid="{1867B0BC-D3F8-4DC9-A657-C37FA1B00C0C}"/>
    <cellStyle name="Valuta 3 3 2 2 8" xfId="4308" xr:uid="{7ED22D46-0D15-4516-9908-DB46EBF90A4F}"/>
    <cellStyle name="Valuta 3 3 2 2 9" xfId="1435" xr:uid="{E6E3DD30-A483-41B6-9D1C-93E96BB62294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3" xfId="3003" xr:uid="{FC71234A-1E55-4BD9-9FC1-C05A6134F73B}"/>
    <cellStyle name="Valuta 3 3 2 3 2 2 4" xfId="7739" xr:uid="{98F6A60B-8E1C-45AD-9574-11B89EF6B411}"/>
    <cellStyle name="Valuta 3 3 2 3 2 3" xfId="2662" xr:uid="{9CF84BC3-C1F5-405B-A95F-6E7592849E1F}"/>
    <cellStyle name="Valuta 3 3 2 3 2 3 2" xfId="5558" xr:uid="{F5ACA8B0-7208-4F4E-B761-92E789C44E7D}"/>
    <cellStyle name="Valuta 3 3 2 3 2 4" xfId="2243" xr:uid="{A90DAE0B-1BCD-4D41-BE21-2B2ABCD97F38}"/>
    <cellStyle name="Valuta 3 3 2 3 2 4 2" xfId="5125" xr:uid="{1651EC6D-384F-4597-8637-AB778DD4179C}"/>
    <cellStyle name="Valuta 3 3 2 3 2 5" xfId="4555" xr:uid="{50113C40-C12F-40FC-8B0B-1C0CA8C36D1A}"/>
    <cellStyle name="Valuta 3 3 2 3 2 6" xfId="1676" xr:uid="{9F04A6FB-AB6E-4907-B775-0851D1FD2289}"/>
    <cellStyle name="Valuta 3 3 2 3 2 7" xfId="7403" xr:uid="{DCF9D5A3-3811-4367-AF99-19207ABC05DC}"/>
    <cellStyle name="Valuta 3 3 2 3 3" xfId="1240" xr:uid="{00000000-0005-0000-0000-0000AA030000}"/>
    <cellStyle name="Valuta 3 3 2 3 3 2" xfId="5728" xr:uid="{FEB97E44-6396-40C2-ACAA-164E4A033536}"/>
    <cellStyle name="Valuta 3 3 2 3 3 3" xfId="2836" xr:uid="{071FF55C-7374-42E6-A7DB-89DA99FDA13F}"/>
    <cellStyle name="Valuta 3 3 2 3 3 4" xfId="7572" xr:uid="{8BB2B0B3-A6AA-44BF-9E27-4883124C2540}"/>
    <cellStyle name="Valuta 3 3 2 3 4" xfId="873" xr:uid="{00000000-0005-0000-0000-0000AB030000}"/>
    <cellStyle name="Valuta 3 3 2 3 4 2" xfId="5345" xr:uid="{80B56E93-BD72-4DEE-90E9-4314048D30A4}"/>
    <cellStyle name="Valuta 3 3 2 3 4 3" xfId="2453" xr:uid="{9CE1A4D1-42E2-4F92-8AAA-C4A864687B71}"/>
    <cellStyle name="Valuta 3 3 2 3 5" xfId="1952" xr:uid="{9AC25B18-91B6-4CB3-97EE-BE1AE5A50BAB}"/>
    <cellStyle name="Valuta 3 3 2 3 5 2" xfId="4834" xr:uid="{7DD4C2C9-049B-428C-9F15-DFB8A54B3E53}"/>
    <cellStyle name="Valuta 3 3 2 3 6" xfId="4363" xr:uid="{38929C3F-666E-4DBB-A868-28C078C51E0A}"/>
    <cellStyle name="Valuta 3 3 2 3 7" xfId="1490" xr:uid="{8A132EF7-4781-4A4B-B793-8B2A2D077550}"/>
    <cellStyle name="Valuta 3 3 2 3 8" xfId="7230" xr:uid="{79F18747-67AA-49F5-8AB8-5BFAB0951D7B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3" xfId="2923" xr:uid="{29480AE3-18A0-4143-9AB6-0E76E364A6A3}"/>
    <cellStyle name="Valuta 3 3 2 5 2 4" xfId="7659" xr:uid="{AE99C012-FCBE-4968-9E3E-23ABFDEBD868}"/>
    <cellStyle name="Valuta 3 3 2 5 3" xfId="2567" xr:uid="{BB56B8A2-F06E-495B-8ED8-5A06C5492014}"/>
    <cellStyle name="Valuta 3 3 2 5 3 2" xfId="5463" xr:uid="{87F9DD38-707E-4761-A25B-D2E2CCE38822}"/>
    <cellStyle name="Valuta 3 3 2 5 4" xfId="2148" xr:uid="{3D1B9371-648C-4A3F-9114-B749644D50A0}"/>
    <cellStyle name="Valuta 3 3 2 5 4 2" xfId="5030" xr:uid="{6A802AAE-F097-4CEB-80A7-7894F814F3C1}"/>
    <cellStyle name="Valuta 3 3 2 5 5" xfId="4460" xr:uid="{5ED8F1D2-FF38-4AEA-A33B-E5E3807A90BA}"/>
    <cellStyle name="Valuta 3 3 2 5 6" xfId="1584" xr:uid="{022FC469-0A48-4DBC-9E6A-F527E730A5DF}"/>
    <cellStyle name="Valuta 3 3 2 5 7" xfId="7320" xr:uid="{9205CD83-B101-4E28-A6CD-670C9BD422E6}"/>
    <cellStyle name="Valuta 3 3 2 6" xfId="1154" xr:uid="{00000000-0005-0000-0000-0000AF030000}"/>
    <cellStyle name="Valuta 3 3 2 6 2" xfId="5648" xr:uid="{8DB6DF51-8850-4650-8874-1EF14FB107FD}"/>
    <cellStyle name="Valuta 3 3 2 6 3" xfId="2756" xr:uid="{5BF3CF8E-9780-477C-A439-D458340B9D93}"/>
    <cellStyle name="Valuta 3 3 2 6 4" xfId="7492" xr:uid="{B7795DDA-5F04-42A0-B7E5-EE81F93BB4E8}"/>
    <cellStyle name="Valuta 3 3 2 7" xfId="790" xr:uid="{00000000-0005-0000-0000-0000B0030000}"/>
    <cellStyle name="Valuta 3 3 2 7 2" xfId="5250" xr:uid="{5C69FF6D-EB2A-4831-99DD-B6A23530D337}"/>
    <cellStyle name="Valuta 3 3 2 7 3" xfId="2361" xr:uid="{8D816962-353B-4684-857E-4640746104C7}"/>
    <cellStyle name="Valuta 3 3 2 8" xfId="1855" xr:uid="{61444DAD-20A7-4F49-8B57-AF4FC3DE2453}"/>
    <cellStyle name="Valuta 3 3 2 8 2" xfId="4737" xr:uid="{C1284DD2-B85C-490B-A695-B1152457BFC0}"/>
    <cellStyle name="Valuta 3 3 2 9" xfId="4268" xr:uid="{C5C3A3EE-1092-49FC-A35F-EFA0E94B3B4F}"/>
    <cellStyle name="Valuta 3 3 3" xfId="194" xr:uid="{00000000-0005-0000-0000-0000B1030000}"/>
    <cellStyle name="Valuta 3 3 3 10" xfId="1387" xr:uid="{FFC4FBDB-852A-4C84-BF57-AB0C16D48B2C}"/>
    <cellStyle name="Valuta 3 3 3 11" xfId="7142" xr:uid="{5497F3EC-3F3A-4D6A-9758-B7BCD1A3A2C5}"/>
    <cellStyle name="Valuta 3 3 3 2" xfId="241" xr:uid="{00000000-0005-0000-0000-0000B2030000}"/>
    <cellStyle name="Valuta 3 3 3 2 10" xfId="7182" xr:uid="{9D88357A-71BE-48A0-B4AE-069B087E041D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3" xfId="3035" xr:uid="{96ED332D-B425-46DC-966C-B5F7AE718AB5}"/>
    <cellStyle name="Valuta 3 3 3 2 2 2 2 4" xfId="7771" xr:uid="{4585B993-C599-48EE-B98B-BA8DA8FB3017}"/>
    <cellStyle name="Valuta 3 3 3 2 2 2 3" xfId="2694" xr:uid="{6949EED5-D8F3-43D1-BD7C-57E0787F8F65}"/>
    <cellStyle name="Valuta 3 3 3 2 2 2 3 2" xfId="5590" xr:uid="{92E14C9C-7904-401D-9227-8DFAF5DFB5F9}"/>
    <cellStyle name="Valuta 3 3 3 2 2 2 4" xfId="2275" xr:uid="{5CA1371A-B3FA-4108-81B4-0FF4354EEAF5}"/>
    <cellStyle name="Valuta 3 3 3 2 2 2 4 2" xfId="5157" xr:uid="{673A6673-6236-4BE9-B2E7-618D39037176}"/>
    <cellStyle name="Valuta 3 3 3 2 2 2 5" xfId="4587" xr:uid="{725B12E5-99B3-4679-9AA6-6989F66FD33E}"/>
    <cellStyle name="Valuta 3 3 3 2 2 2 6" xfId="1708" xr:uid="{E14DF022-3625-4F1E-B207-8768C4EF5803}"/>
    <cellStyle name="Valuta 3 3 3 2 2 2 7" xfId="7435" xr:uid="{8CB59B6E-7089-4910-816E-A78C5E2D70BD}"/>
    <cellStyle name="Valuta 3 3 3 2 2 3" xfId="1272" xr:uid="{00000000-0005-0000-0000-0000B6030000}"/>
    <cellStyle name="Valuta 3 3 3 2 2 3 2" xfId="5760" xr:uid="{6F56020B-BCBC-4711-8EED-EFBCB10C58ED}"/>
    <cellStyle name="Valuta 3 3 3 2 2 3 3" xfId="2868" xr:uid="{2C52A044-780C-4774-A37F-F59B3F1F6D19}"/>
    <cellStyle name="Valuta 3 3 3 2 2 3 4" xfId="7604" xr:uid="{EA2B5F13-54C4-440C-AD50-6406DB49E04B}"/>
    <cellStyle name="Valuta 3 3 3 2 2 4" xfId="905" xr:uid="{00000000-0005-0000-0000-0000B7030000}"/>
    <cellStyle name="Valuta 3 3 3 2 2 4 2" xfId="5377" xr:uid="{EA97A73B-7D23-47FE-8838-41E379D366D5}"/>
    <cellStyle name="Valuta 3 3 3 2 2 4 3" xfId="2485" xr:uid="{EF9323B1-563F-475D-BA91-26310A3F1A11}"/>
    <cellStyle name="Valuta 3 3 3 2 2 5" xfId="1984" xr:uid="{F84105A6-A13A-4C72-A509-0EC303DD281B}"/>
    <cellStyle name="Valuta 3 3 3 2 2 5 2" xfId="4866" xr:uid="{F7CEC402-F110-4CD4-8A61-44EF9D2DACAD}"/>
    <cellStyle name="Valuta 3 3 3 2 2 6" xfId="4395" xr:uid="{6866792D-2EA0-4BDE-884D-AE2F53D33EFC}"/>
    <cellStyle name="Valuta 3 3 3 2 2 7" xfId="1522" xr:uid="{2A1B5B38-62D5-49CF-A518-0D3BA048B9EB}"/>
    <cellStyle name="Valuta 3 3 3 2 2 8" xfId="7262" xr:uid="{0E2D9EEA-71E8-4DAA-AABA-7B28319222C2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3" xfId="2955" xr:uid="{CE56067B-FA36-4569-A3DE-76DBA433DC0D}"/>
    <cellStyle name="Valuta 3 3 3 2 4 2 4" xfId="7691" xr:uid="{3AF6129E-A51B-4726-8B3B-7132A6E311B3}"/>
    <cellStyle name="Valuta 3 3 3 2 4 3" xfId="2599" xr:uid="{C032FF66-A511-4BDF-B590-A23EE5D22840}"/>
    <cellStyle name="Valuta 3 3 3 2 4 3 2" xfId="5495" xr:uid="{E39A1B88-C768-4A29-A47D-218410C3FF11}"/>
    <cellStyle name="Valuta 3 3 3 2 4 4" xfId="2180" xr:uid="{CC64E8C1-99B7-486C-A99D-559C9F27D1AE}"/>
    <cellStyle name="Valuta 3 3 3 2 4 4 2" xfId="5062" xr:uid="{166FDF2B-04D2-4002-A508-4BD261B16FCF}"/>
    <cellStyle name="Valuta 3 3 3 2 4 5" xfId="4492" xr:uid="{5BF88559-0DAD-4F8C-95D0-5072A31118CF}"/>
    <cellStyle name="Valuta 3 3 3 2 4 6" xfId="1616" xr:uid="{BA01DE24-6786-426E-B24C-20B55FDEAFDB}"/>
    <cellStyle name="Valuta 3 3 3 2 4 7" xfId="7352" xr:uid="{2AFB140F-41C7-4D2B-9874-1C8701889B5F}"/>
    <cellStyle name="Valuta 3 3 3 2 5" xfId="1186" xr:uid="{00000000-0005-0000-0000-0000BB030000}"/>
    <cellStyle name="Valuta 3 3 3 2 5 2" xfId="5680" xr:uid="{95A1619F-14FB-4D5D-9271-CC210B164D66}"/>
    <cellStyle name="Valuta 3 3 3 2 5 3" xfId="2788" xr:uid="{5201CC45-7396-4F18-8364-C7FA001B1206}"/>
    <cellStyle name="Valuta 3 3 3 2 5 4" xfId="7524" xr:uid="{98518550-1A11-4C7C-B67A-77FCBCC33C5C}"/>
    <cellStyle name="Valuta 3 3 3 2 6" xfId="822" xr:uid="{00000000-0005-0000-0000-0000BC030000}"/>
    <cellStyle name="Valuta 3 3 3 2 6 2" xfId="5282" xr:uid="{47398F16-E32A-4A55-B63C-AE03C464ABB3}"/>
    <cellStyle name="Valuta 3 3 3 2 6 3" xfId="2393" xr:uid="{CA2850EE-4917-4A0B-A675-F4E61F562966}"/>
    <cellStyle name="Valuta 3 3 3 2 7" xfId="1888" xr:uid="{0DE46D03-D82F-4751-8593-F8C77A17751A}"/>
    <cellStyle name="Valuta 3 3 3 2 7 2" xfId="4770" xr:uid="{ECDCD29C-6561-45FF-A288-73AD4012A13D}"/>
    <cellStyle name="Valuta 3 3 3 2 8" xfId="4300" xr:uid="{03AEDF92-D913-4403-B31C-9DE8E6A82172}"/>
    <cellStyle name="Valuta 3 3 3 2 9" xfId="1427" xr:uid="{CC3BC897-19F5-46FC-AB6D-C4B73383D166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3" xfId="2995" xr:uid="{73A86F98-B249-4756-AC5D-232569B371BD}"/>
    <cellStyle name="Valuta 3 3 3 3 2 2 4" xfId="7731" xr:uid="{CA9C1C47-1679-40D0-BF0C-B105820F3C01}"/>
    <cellStyle name="Valuta 3 3 3 3 2 3" xfId="2649" xr:uid="{0F469E72-4ACB-47FF-9015-49FE84DE0A32}"/>
    <cellStyle name="Valuta 3 3 3 3 2 3 2" xfId="5545" xr:uid="{7DA75545-7FC0-4414-8E53-0F5B160B53B3}"/>
    <cellStyle name="Valuta 3 3 3 3 2 4" xfId="2230" xr:uid="{4FA99104-9424-4C1A-8973-E50A8B412D98}"/>
    <cellStyle name="Valuta 3 3 3 3 2 4 2" xfId="5112" xr:uid="{C8F0A796-FCF7-4D30-956C-093C427CA936}"/>
    <cellStyle name="Valuta 3 3 3 3 2 5" xfId="4542" xr:uid="{844DA231-2FF8-4836-AD42-C289D152DE16}"/>
    <cellStyle name="Valuta 3 3 3 3 2 6" xfId="1664" xr:uid="{2A182858-34A1-435E-BFFF-0A0A74F141B3}"/>
    <cellStyle name="Valuta 3 3 3 3 2 7" xfId="7394" xr:uid="{7A9FD907-D3AD-4B0F-AD07-C4194AD93EB1}"/>
    <cellStyle name="Valuta 3 3 3 3 3" xfId="1230" xr:uid="{00000000-0005-0000-0000-0000C0030000}"/>
    <cellStyle name="Valuta 3 3 3 3 3 2" xfId="5720" xr:uid="{CEA3D50D-E907-4054-A0C8-E1410E6CBB25}"/>
    <cellStyle name="Valuta 3 3 3 3 3 3" xfId="2828" xr:uid="{7B9CD3D4-F4FB-415C-A231-9BE503339F4D}"/>
    <cellStyle name="Valuta 3 3 3 3 3 4" xfId="7564" xr:uid="{B0C383E5-CDE4-411A-9506-26231C701952}"/>
    <cellStyle name="Valuta 3 3 3 3 4" xfId="864" xr:uid="{00000000-0005-0000-0000-0000C1030000}"/>
    <cellStyle name="Valuta 3 3 3 3 4 2" xfId="5332" xr:uid="{437E8762-4FD7-4059-AA6B-C8DCD89DCEB1}"/>
    <cellStyle name="Valuta 3 3 3 3 4 3" xfId="2441" xr:uid="{F5E3906E-DD9B-45F5-932D-1C9F631953D4}"/>
    <cellStyle name="Valuta 3 3 3 3 5" xfId="1939" xr:uid="{4F02B7E3-8DBD-4FF6-B2C5-373B24158B05}"/>
    <cellStyle name="Valuta 3 3 3 3 5 2" xfId="4821" xr:uid="{3C9586CD-3404-4BF8-ACFB-03BCA896441F}"/>
    <cellStyle name="Valuta 3 3 3 3 6" xfId="4350" xr:uid="{2651101F-EBE5-431C-B5F9-B5D265470725}"/>
    <cellStyle name="Valuta 3 3 3 3 7" xfId="1477" xr:uid="{BF769C0A-0E25-4E15-8E9B-6B50B49DDBC1}"/>
    <cellStyle name="Valuta 3 3 3 3 8" xfId="7222" xr:uid="{2EE614E6-B551-423E-BFFD-32C120F50AC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3" xfId="2915" xr:uid="{EF4F6F18-73AD-42BD-B7D8-1C00C4D126EE}"/>
    <cellStyle name="Valuta 3 3 3 5 2 4" xfId="7651" xr:uid="{40EFCAF5-C9D9-412E-BECD-0D6A389D4216}"/>
    <cellStyle name="Valuta 3 3 3 5 3" xfId="2557" xr:uid="{9E767F00-2D5C-41C6-8666-4BEEC7F9FC1F}"/>
    <cellStyle name="Valuta 3 3 3 5 3 2" xfId="5453" xr:uid="{70CD5892-BA3E-421C-9D85-6C3A48715AC4}"/>
    <cellStyle name="Valuta 3 3 3 5 4" xfId="2138" xr:uid="{AC0DEF6E-A16F-4F5A-B27F-FE6FDF3A97B4}"/>
    <cellStyle name="Valuta 3 3 3 5 4 2" xfId="5020" xr:uid="{B1B742B7-365F-4966-A766-5E7FBB30199B}"/>
    <cellStyle name="Valuta 3 3 3 5 5" xfId="4450" xr:uid="{EEFBAE1B-6072-4878-98ED-EAD190130460}"/>
    <cellStyle name="Valuta 3 3 3 5 6" xfId="1575" xr:uid="{7052BDAA-1D9D-4F70-8477-05C088A9DABB}"/>
    <cellStyle name="Valuta 3 3 3 5 7" xfId="7311" xr:uid="{BB783AED-9427-44A7-ACAA-45915B17B301}"/>
    <cellStyle name="Valuta 3 3 3 6" xfId="1145" xr:uid="{00000000-0005-0000-0000-0000C5030000}"/>
    <cellStyle name="Valuta 3 3 3 6 2" xfId="5640" xr:uid="{D64A91F8-C2E7-4627-9B4A-27A9FD599D38}"/>
    <cellStyle name="Valuta 3 3 3 6 3" xfId="2748" xr:uid="{D829D77D-C79E-45AB-8FDE-3904991B4053}"/>
    <cellStyle name="Valuta 3 3 3 6 4" xfId="7484" xr:uid="{E76B9828-79DD-451F-A4AA-CDD5EF3B3C82}"/>
    <cellStyle name="Valuta 3 3 3 7" xfId="782" xr:uid="{00000000-0005-0000-0000-0000C6030000}"/>
    <cellStyle name="Valuta 3 3 3 7 2" xfId="5238" xr:uid="{DC521713-30CD-4377-83B9-F8D535778E83}"/>
    <cellStyle name="Valuta 3 3 3 7 3" xfId="2350" xr:uid="{41AAF807-3EA4-4EE6-86A6-6D488EB20AA9}"/>
    <cellStyle name="Valuta 3 3 3 8" xfId="1843" xr:uid="{14456A38-8684-4460-878D-3A2F801D728E}"/>
    <cellStyle name="Valuta 3 3 3 8 2" xfId="4724" xr:uid="{1F30301C-968D-4237-B404-C70E710B489B}"/>
    <cellStyle name="Valuta 3 3 3 9" xfId="4257" xr:uid="{DE4EFF4A-1C9A-45CB-97E3-30A6D5B2511F}"/>
    <cellStyle name="Valuta 3 3 4" xfId="225" xr:uid="{00000000-0005-0000-0000-0000C7030000}"/>
    <cellStyle name="Valuta 3 3 4 10" xfId="7166" xr:uid="{B5E2C748-A1FB-45A5-A508-0A85A8FD41D7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3" xfId="3019" xr:uid="{069882E0-1809-4AC9-B5AE-D22C602EADEE}"/>
    <cellStyle name="Valuta 3 3 4 2 2 2 4" xfId="7755" xr:uid="{0F4099B9-A739-4AF8-89F3-D679D19D8E6D}"/>
    <cellStyle name="Valuta 3 3 4 2 2 3" xfId="2678" xr:uid="{6B88A143-8644-48E1-A263-3C22482EEE52}"/>
    <cellStyle name="Valuta 3 3 4 2 2 3 2" xfId="5574" xr:uid="{AEE5D369-EFD2-42D1-886D-E7A71AD9AEAE}"/>
    <cellStyle name="Valuta 3 3 4 2 2 4" xfId="2259" xr:uid="{2426C201-6075-4BA4-8CB1-3B3AA24D116C}"/>
    <cellStyle name="Valuta 3 3 4 2 2 4 2" xfId="5141" xr:uid="{381909CB-BC89-416F-917B-BAAEC504F542}"/>
    <cellStyle name="Valuta 3 3 4 2 2 5" xfId="4571" xr:uid="{48775B3B-CD17-4B17-8F10-F12EB90B1714}"/>
    <cellStyle name="Valuta 3 3 4 2 2 6" xfId="1692" xr:uid="{B453FD35-C034-464C-A7B4-E88493812478}"/>
    <cellStyle name="Valuta 3 3 4 2 2 7" xfId="7419" xr:uid="{00471AB5-D4F5-4847-A28F-B9BE4C17C42C}"/>
    <cellStyle name="Valuta 3 3 4 2 3" xfId="1256" xr:uid="{00000000-0005-0000-0000-0000CB030000}"/>
    <cellStyle name="Valuta 3 3 4 2 3 2" xfId="5744" xr:uid="{309DC0AB-841B-45AC-B401-E9B4AD2145AA}"/>
    <cellStyle name="Valuta 3 3 4 2 3 3" xfId="2852" xr:uid="{0D8EED30-352F-407D-911D-5A44A474762E}"/>
    <cellStyle name="Valuta 3 3 4 2 3 4" xfId="7588" xr:uid="{26A78D3C-523F-4BB1-964F-BE46B9BD8638}"/>
    <cellStyle name="Valuta 3 3 4 2 4" xfId="889" xr:uid="{00000000-0005-0000-0000-0000CC030000}"/>
    <cellStyle name="Valuta 3 3 4 2 4 2" xfId="5361" xr:uid="{4540F3B4-0CD5-42F8-890F-5C3B24CFE8CA}"/>
    <cellStyle name="Valuta 3 3 4 2 4 3" xfId="2469" xr:uid="{00CFFB99-611E-4E2B-9C2E-F25A5580108C}"/>
    <cellStyle name="Valuta 3 3 4 2 5" xfId="1968" xr:uid="{2D1641A3-BB72-46D2-9173-6D05B8CE9B2E}"/>
    <cellStyle name="Valuta 3 3 4 2 5 2" xfId="4850" xr:uid="{D8CACC71-D1D8-4681-8C60-1212EB07EEEE}"/>
    <cellStyle name="Valuta 3 3 4 2 6" xfId="4379" xr:uid="{C76EFC8B-7AD0-4440-BC09-79A549C05E36}"/>
    <cellStyle name="Valuta 3 3 4 2 7" xfId="1506" xr:uid="{CE4CA0E0-24D5-4B54-9DF7-C41CF09803BB}"/>
    <cellStyle name="Valuta 3 3 4 2 8" xfId="7246" xr:uid="{AE6AD872-6323-44DA-8459-EF9AC638E65B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3" xfId="2939" xr:uid="{6FE7C603-E1C3-40AA-A196-0CF92B503505}"/>
    <cellStyle name="Valuta 3 3 4 4 2 4" xfId="7675" xr:uid="{1EE54749-920A-4262-8E61-A947BBCF5422}"/>
    <cellStyle name="Valuta 3 3 4 4 3" xfId="2583" xr:uid="{5ACB1B0D-63C1-4944-B1D6-E6BC4BB53C7E}"/>
    <cellStyle name="Valuta 3 3 4 4 3 2" xfId="5479" xr:uid="{DA6E446D-811D-49D3-89C5-B69E2340D985}"/>
    <cellStyle name="Valuta 3 3 4 4 4" xfId="2164" xr:uid="{254322D6-EECF-4C82-89E4-6A675086F6EB}"/>
    <cellStyle name="Valuta 3 3 4 4 4 2" xfId="5046" xr:uid="{37B0B2E6-3422-4C9A-92FA-57A7802D05A2}"/>
    <cellStyle name="Valuta 3 3 4 4 5" xfId="4476" xr:uid="{BAAABD1B-15DA-4612-A47C-C45DEE63A22D}"/>
    <cellStyle name="Valuta 3 3 4 4 6" xfId="1600" xr:uid="{67CA8217-1A31-4BC8-8200-73649CDA0E21}"/>
    <cellStyle name="Valuta 3 3 4 4 7" xfId="7336" xr:uid="{82E191CF-8A20-409C-A1E0-D869E9797841}"/>
    <cellStyle name="Valuta 3 3 4 5" xfId="1170" xr:uid="{00000000-0005-0000-0000-0000D0030000}"/>
    <cellStyle name="Valuta 3 3 4 5 2" xfId="5664" xr:uid="{4D858A9F-CA2F-40B9-A1B6-970A8FF196E1}"/>
    <cellStyle name="Valuta 3 3 4 5 3" xfId="2772" xr:uid="{D84389BD-B21F-467A-8CBF-9DD92C569674}"/>
    <cellStyle name="Valuta 3 3 4 5 4" xfId="7508" xr:uid="{41095255-075C-4D0D-8193-8C92A6643332}"/>
    <cellStyle name="Valuta 3 3 4 6" xfId="806" xr:uid="{00000000-0005-0000-0000-0000D1030000}"/>
    <cellStyle name="Valuta 3 3 4 6 2" xfId="5266" xr:uid="{86F98B28-B987-48E6-9D08-0DE95EB8B1B0}"/>
    <cellStyle name="Valuta 3 3 4 6 3" xfId="2377" xr:uid="{D3FD760B-0FCD-41EB-BFA6-2F2A7CC7E187}"/>
    <cellStyle name="Valuta 3 3 4 7" xfId="1872" xr:uid="{59160B47-C8C3-4772-93BA-13FC2949684B}"/>
    <cellStyle name="Valuta 3 3 4 7 2" xfId="4754" xr:uid="{27B19D15-C8D9-46A4-B60F-EA686B3D1CF3}"/>
    <cellStyle name="Valuta 3 3 4 8" xfId="4284" xr:uid="{930A848C-FE04-469F-ACB7-BE0053A0E804}"/>
    <cellStyle name="Valuta 3 3 4 9" xfId="1411" xr:uid="{33D8DCA5-E642-4403-AC26-47A0A920603D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3" xfId="2979" xr:uid="{1254E527-CCE4-432F-9739-3F7ADCF37A3A}"/>
    <cellStyle name="Valuta 3 3 5 2 2 4" xfId="7715" xr:uid="{E04CE13B-368D-45D2-83F7-51E75FF0047F}"/>
    <cellStyle name="Valuta 3 3 5 2 3" xfId="2633" xr:uid="{82E751EF-909A-4D40-A32B-96D265869AD8}"/>
    <cellStyle name="Valuta 3 3 5 2 3 2" xfId="5529" xr:uid="{18D8A5BE-F94D-43B0-9B9E-E6BE9BCC15C3}"/>
    <cellStyle name="Valuta 3 3 5 2 4" xfId="2214" xr:uid="{1E49D3A7-9FAB-4D62-8BCB-52215DDE93C6}"/>
    <cellStyle name="Valuta 3 3 5 2 4 2" xfId="5096" xr:uid="{FE983704-831B-4759-B93E-7F1D28B73047}"/>
    <cellStyle name="Valuta 3 3 5 2 5" xfId="4526" xr:uid="{4DEB7081-5D81-451C-B456-35A449C72ECD}"/>
    <cellStyle name="Valuta 3 3 5 2 6" xfId="1648" xr:uid="{9BB12AFE-FE7E-496E-8D6B-0D9C810C3994}"/>
    <cellStyle name="Valuta 3 3 5 2 7" xfId="7378" xr:uid="{A750F69D-A1E0-4953-9834-6E68A00CDC7E}"/>
    <cellStyle name="Valuta 3 3 5 3" xfId="1214" xr:uid="{00000000-0005-0000-0000-0000D5030000}"/>
    <cellStyle name="Valuta 3 3 5 3 2" xfId="5704" xr:uid="{4199E56F-DF04-4EAF-AC14-92C769D88541}"/>
    <cellStyle name="Valuta 3 3 5 3 3" xfId="2812" xr:uid="{84DD7748-C483-44B5-9F23-86166542C81E}"/>
    <cellStyle name="Valuta 3 3 5 3 4" xfId="7548" xr:uid="{B310FEDE-9B6A-4B51-B886-1BB3DAB936C3}"/>
    <cellStyle name="Valuta 3 3 5 4" xfId="848" xr:uid="{00000000-0005-0000-0000-0000D6030000}"/>
    <cellStyle name="Valuta 3 3 5 4 2" xfId="5316" xr:uid="{F2C2B3CF-E191-4202-B006-B7C5FCB89052}"/>
    <cellStyle name="Valuta 3 3 5 4 3" xfId="2425" xr:uid="{A15A1790-ADC8-4C40-896E-F4B4A7D58B75}"/>
    <cellStyle name="Valuta 3 3 5 5" xfId="1923" xr:uid="{549EDA1D-722D-45AC-AD1B-0AAF521721EB}"/>
    <cellStyle name="Valuta 3 3 5 5 2" xfId="4805" xr:uid="{8DC54873-B317-453A-AA0D-B1A77EA1336D}"/>
    <cellStyle name="Valuta 3 3 5 6" xfId="4334" xr:uid="{32EF7587-2E5C-486C-913B-498F79372B9B}"/>
    <cellStyle name="Valuta 3 3 5 7" xfId="1461" xr:uid="{538FBC9C-42AD-49A7-961B-5CCF37F3B7CD}"/>
    <cellStyle name="Valuta 3 3 5 8" xfId="7206" xr:uid="{AC6CBB98-D991-442A-9F19-4892625143DA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3" xfId="2899" xr:uid="{A7A18D3C-A2F3-4E28-9CE0-E52F147EF9A2}"/>
    <cellStyle name="Valuta 3 3 7 2 4" xfId="7635" xr:uid="{63ED1A3B-72C9-4CAF-9444-8D6505E4D95E}"/>
    <cellStyle name="Valuta 3 3 7 3" xfId="2541" xr:uid="{C649A565-572D-4720-875D-DF6EEBB52C85}"/>
    <cellStyle name="Valuta 3 3 7 3 2" xfId="5437" xr:uid="{D8B2C557-5F9B-4AF3-ADAE-E9DE9ABEC1F7}"/>
    <cellStyle name="Valuta 3 3 7 4" xfId="2122" xr:uid="{8516092D-1B70-446F-BA16-0E7F8D36B0A4}"/>
    <cellStyle name="Valuta 3 3 7 4 2" xfId="5004" xr:uid="{064B496F-E507-4FCC-828B-288D854C57BD}"/>
    <cellStyle name="Valuta 3 3 7 5" xfId="4434" xr:uid="{477DC4F8-B3CA-4F6F-AEC5-112A74A78DF1}"/>
    <cellStyle name="Valuta 3 3 7 6" xfId="1559" xr:uid="{B09119B2-4A9B-4961-93CE-83ECD9E7AD15}"/>
    <cellStyle name="Valuta 3 3 7 7" xfId="7295" xr:uid="{BBC874F8-0F0F-4539-AA0D-D6BEF2A3ADFA}"/>
    <cellStyle name="Valuta 3 3 8" xfId="1129" xr:uid="{00000000-0005-0000-0000-0000DA030000}"/>
    <cellStyle name="Valuta 3 3 8 2" xfId="5624" xr:uid="{B5BB1EF2-7B16-44B6-9468-E8E662B475DD}"/>
    <cellStyle name="Valuta 3 3 8 3" xfId="2732" xr:uid="{34776EE2-DFC4-44CA-8EC8-19804C4B7D96}"/>
    <cellStyle name="Valuta 3 3 8 4" xfId="7468" xr:uid="{6BBDBE53-E46D-4DDE-BAD7-F6A07B104D02}"/>
    <cellStyle name="Valuta 3 3 9" xfId="766" xr:uid="{00000000-0005-0000-0000-0000DB030000}"/>
    <cellStyle name="Valuta 3 3 9 2" xfId="5222" xr:uid="{B9284A0E-652F-453A-A9BD-6E3272EB4D26}"/>
    <cellStyle name="Valuta 3 3 9 3" xfId="2334" xr:uid="{4F1276B0-4FB9-480A-8B91-00FB9AD77F85}"/>
    <cellStyle name="Valuta 3 4" xfId="180" xr:uid="{00000000-0005-0000-0000-0000DC030000}"/>
    <cellStyle name="Valuta 3 4 10" xfId="4243" xr:uid="{772EAE76-F825-46EA-9F97-0D07FDC799C2}"/>
    <cellStyle name="Valuta 3 4 11" xfId="1373" xr:uid="{CBF78449-ED12-4044-82A1-527F623E3CAF}"/>
    <cellStyle name="Valuta 3 4 12" xfId="7128" xr:uid="{F2E490B9-60B5-4C0A-99BB-D9C8056957EC}"/>
    <cellStyle name="Valuta 3 4 2" xfId="210" xr:uid="{00000000-0005-0000-0000-0000DD030000}"/>
    <cellStyle name="Valuta 3 4 2 10" xfId="1397" xr:uid="{F1F7ECB5-B27D-465D-A87D-61FFD25327B7}"/>
    <cellStyle name="Valuta 3 4 2 11" xfId="7152" xr:uid="{259A184B-6756-49DD-A345-F2E4B399C775}"/>
    <cellStyle name="Valuta 3 4 2 2" xfId="251" xr:uid="{00000000-0005-0000-0000-0000DE030000}"/>
    <cellStyle name="Valuta 3 4 2 2 10" xfId="7192" xr:uid="{86344B28-9FB4-4CA6-BD01-7A6A9E8597F6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3" xfId="3045" xr:uid="{EEB2C9AD-46CE-4458-9CA2-AC00EEB3C1C1}"/>
    <cellStyle name="Valuta 3 4 2 2 2 2 2 4" xfId="7781" xr:uid="{65DC5526-91E9-4C1F-B9FE-A57E93D38246}"/>
    <cellStyle name="Valuta 3 4 2 2 2 2 3" xfId="2704" xr:uid="{3E9CBFCA-5D24-4F12-992D-FD8E8A43CB07}"/>
    <cellStyle name="Valuta 3 4 2 2 2 2 3 2" xfId="5600" xr:uid="{D4BBA345-2D54-46C2-9EB5-B58D984152AF}"/>
    <cellStyle name="Valuta 3 4 2 2 2 2 4" xfId="2285" xr:uid="{000DD3FA-F95C-4079-A96C-FE5241364D13}"/>
    <cellStyle name="Valuta 3 4 2 2 2 2 4 2" xfId="5167" xr:uid="{5F0CBFEB-4A12-448E-9B9E-F145E9D743E1}"/>
    <cellStyle name="Valuta 3 4 2 2 2 2 5" xfId="4597" xr:uid="{6CC658DF-FD90-4D47-B1F9-A5207DE1FD53}"/>
    <cellStyle name="Valuta 3 4 2 2 2 2 6" xfId="1718" xr:uid="{58A7ADD9-33DF-49DA-91E0-3117309CB846}"/>
    <cellStyle name="Valuta 3 4 2 2 2 2 7" xfId="7445" xr:uid="{FB7FC3E9-60E7-44FC-B8CF-EDB6A1C9AE79}"/>
    <cellStyle name="Valuta 3 4 2 2 2 3" xfId="1282" xr:uid="{00000000-0005-0000-0000-0000E2030000}"/>
    <cellStyle name="Valuta 3 4 2 2 2 3 2" xfId="5770" xr:uid="{25182984-BD4F-4927-870D-082CB27C5BC8}"/>
    <cellStyle name="Valuta 3 4 2 2 2 3 3" xfId="2878" xr:uid="{AD1BFE6C-4A08-4F55-9B76-40911DCB6B56}"/>
    <cellStyle name="Valuta 3 4 2 2 2 3 4" xfId="7614" xr:uid="{F0F730D6-FE43-4E17-ACE4-97653F36CD7A}"/>
    <cellStyle name="Valuta 3 4 2 2 2 4" xfId="915" xr:uid="{00000000-0005-0000-0000-0000E3030000}"/>
    <cellStyle name="Valuta 3 4 2 2 2 4 2" xfId="5387" xr:uid="{359E8905-27CC-4D70-9055-C0B1AC514EB0}"/>
    <cellStyle name="Valuta 3 4 2 2 2 4 3" xfId="2495" xr:uid="{A3CA8285-9079-4056-845B-6354A3630783}"/>
    <cellStyle name="Valuta 3 4 2 2 2 5" xfId="1994" xr:uid="{48229A16-86C3-4692-9A27-25B7C10D309F}"/>
    <cellStyle name="Valuta 3 4 2 2 2 5 2" xfId="4876" xr:uid="{C114C97D-93AF-403F-BF35-16F13CB279A4}"/>
    <cellStyle name="Valuta 3 4 2 2 2 6" xfId="4405" xr:uid="{5560946E-D545-4877-8F9D-DAD544501F00}"/>
    <cellStyle name="Valuta 3 4 2 2 2 7" xfId="1532" xr:uid="{384A3CD1-91A0-4F1E-825A-F05079E94671}"/>
    <cellStyle name="Valuta 3 4 2 2 2 8" xfId="7272" xr:uid="{45E843C1-81F5-44CB-90DD-D5CBF739EF75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3" xfId="2965" xr:uid="{C4C7D4FC-FA1C-49A0-A296-E68CB8FEFFE7}"/>
    <cellStyle name="Valuta 3 4 2 2 4 2 4" xfId="7701" xr:uid="{F0619321-FD31-4DCA-8FA8-EC8B2A27FF98}"/>
    <cellStyle name="Valuta 3 4 2 2 4 3" xfId="2609" xr:uid="{58CDCF54-CC00-4009-9C22-E9C64A09C1CD}"/>
    <cellStyle name="Valuta 3 4 2 2 4 3 2" xfId="5505" xr:uid="{CA0D278E-2655-40BF-817D-12CBE73B0E83}"/>
    <cellStyle name="Valuta 3 4 2 2 4 4" xfId="2190" xr:uid="{39CD08C9-7023-47E3-9DF2-FAE1A6E4D0D0}"/>
    <cellStyle name="Valuta 3 4 2 2 4 4 2" xfId="5072" xr:uid="{C4F8D0C2-811B-498E-B773-B22B7E945FBA}"/>
    <cellStyle name="Valuta 3 4 2 2 4 5" xfId="4502" xr:uid="{4EB085DA-5885-47B9-AE1A-B69BDE2FDEB2}"/>
    <cellStyle name="Valuta 3 4 2 2 4 6" xfId="1626" xr:uid="{9333CB60-36BF-455F-AABE-B7C122151550}"/>
    <cellStyle name="Valuta 3 4 2 2 4 7" xfId="7362" xr:uid="{F64709C9-A7F2-44A6-A42D-3578C686D63D}"/>
    <cellStyle name="Valuta 3 4 2 2 5" xfId="1196" xr:uid="{00000000-0005-0000-0000-0000E7030000}"/>
    <cellStyle name="Valuta 3 4 2 2 5 2" xfId="5690" xr:uid="{DAC1E827-5CBA-48CB-B6D4-4DF98FFCCA26}"/>
    <cellStyle name="Valuta 3 4 2 2 5 3" xfId="2798" xr:uid="{430464AE-CC1B-4FBE-85C7-93076EB7DD2D}"/>
    <cellStyle name="Valuta 3 4 2 2 5 4" xfId="7534" xr:uid="{78D234D7-319F-4C63-B1FB-6F07224A2D8E}"/>
    <cellStyle name="Valuta 3 4 2 2 6" xfId="832" xr:uid="{00000000-0005-0000-0000-0000E8030000}"/>
    <cellStyle name="Valuta 3 4 2 2 6 2" xfId="5292" xr:uid="{CFF9F112-4339-4163-B3BC-2698CB460B5F}"/>
    <cellStyle name="Valuta 3 4 2 2 6 3" xfId="2403" xr:uid="{0ABDBB97-9B47-4F80-969B-57C6121B6A7C}"/>
    <cellStyle name="Valuta 3 4 2 2 7" xfId="1898" xr:uid="{5E29E459-F741-46F9-839E-4531E9E3625D}"/>
    <cellStyle name="Valuta 3 4 2 2 7 2" xfId="4780" xr:uid="{B79F0EDC-E0C2-43CB-9A82-8BD9E1B8D6CE}"/>
    <cellStyle name="Valuta 3 4 2 2 8" xfId="4310" xr:uid="{DAF76BCE-AC90-4B38-B1A5-9D3CC79F27CF}"/>
    <cellStyle name="Valuta 3 4 2 2 9" xfId="1437" xr:uid="{AAFDDDBE-B5C6-434B-871C-BF3F69A549D6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3" xfId="3005" xr:uid="{D6D3A4A8-E989-42BD-AA93-9C0C88864625}"/>
    <cellStyle name="Valuta 3 4 2 3 2 2 4" xfId="7741" xr:uid="{1C01B6F6-DCD4-4257-8822-E7E2781323DC}"/>
    <cellStyle name="Valuta 3 4 2 3 2 3" xfId="2664" xr:uid="{78BAB9F9-92A1-4735-B65B-C171FCDB939A}"/>
    <cellStyle name="Valuta 3 4 2 3 2 3 2" xfId="5560" xr:uid="{E182D5E6-C985-4F62-AB30-4C6E5E3C4799}"/>
    <cellStyle name="Valuta 3 4 2 3 2 4" xfId="2245" xr:uid="{F10B2CA0-18C0-4678-A01B-9A849B723040}"/>
    <cellStyle name="Valuta 3 4 2 3 2 4 2" xfId="5127" xr:uid="{00ED73EB-2D04-4688-93EE-6F5F27F0B5AF}"/>
    <cellStyle name="Valuta 3 4 2 3 2 5" xfId="4557" xr:uid="{AF85B472-7F0E-4CCD-A66A-BD668FB14DB2}"/>
    <cellStyle name="Valuta 3 4 2 3 2 6" xfId="1678" xr:uid="{641110B8-5276-43A4-AAAA-F49E94D62767}"/>
    <cellStyle name="Valuta 3 4 2 3 2 7" xfId="7405" xr:uid="{03FE135B-7650-4504-8AF7-8326FA248CFE}"/>
    <cellStyle name="Valuta 3 4 2 3 3" xfId="1242" xr:uid="{00000000-0005-0000-0000-0000EC030000}"/>
    <cellStyle name="Valuta 3 4 2 3 3 2" xfId="5730" xr:uid="{7F41E2BA-502C-4CA2-8B60-71C96C96F412}"/>
    <cellStyle name="Valuta 3 4 2 3 3 3" xfId="2838" xr:uid="{659ED810-1B74-49F0-B856-2A3C8E409A77}"/>
    <cellStyle name="Valuta 3 4 2 3 3 4" xfId="7574" xr:uid="{D34047D4-82D9-4157-91EC-69FC0960AE35}"/>
    <cellStyle name="Valuta 3 4 2 3 4" xfId="875" xr:uid="{00000000-0005-0000-0000-0000ED030000}"/>
    <cellStyle name="Valuta 3 4 2 3 4 2" xfId="5347" xr:uid="{108E35AF-6F41-4106-BCF3-D29CA0F09EFE}"/>
    <cellStyle name="Valuta 3 4 2 3 4 3" xfId="2455" xr:uid="{4A060613-2A0B-45C9-BDD3-D7474BA746B4}"/>
    <cellStyle name="Valuta 3 4 2 3 5" xfId="1954" xr:uid="{ABA0ABBC-D9AA-4991-8E60-9BE55323A703}"/>
    <cellStyle name="Valuta 3 4 2 3 5 2" xfId="4836" xr:uid="{F898A938-CA69-422A-817A-C735B1200472}"/>
    <cellStyle name="Valuta 3 4 2 3 6" xfId="4365" xr:uid="{BDEB89E1-4FAA-41B3-A328-4046E69C89AB}"/>
    <cellStyle name="Valuta 3 4 2 3 7" xfId="1492" xr:uid="{4B99E4D4-233E-4D0F-9BE7-4D1A096701D1}"/>
    <cellStyle name="Valuta 3 4 2 3 8" xfId="7232" xr:uid="{2F754F4F-5B44-42AB-BDAE-C547E5D9920E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3" xfId="2925" xr:uid="{591DD323-2B69-4B28-A2A0-55DDCB3D2788}"/>
    <cellStyle name="Valuta 3 4 2 5 2 4" xfId="7661" xr:uid="{302496C7-68AB-46B6-BFCB-A3658710CD25}"/>
    <cellStyle name="Valuta 3 4 2 5 3" xfId="2569" xr:uid="{865B83FC-7D79-4395-B624-8F2E841703CB}"/>
    <cellStyle name="Valuta 3 4 2 5 3 2" xfId="5465" xr:uid="{94247D42-1953-482E-8BD4-40031323F34A}"/>
    <cellStyle name="Valuta 3 4 2 5 4" xfId="2150" xr:uid="{5EFFA48A-6CC8-41FA-9076-6707F67E8B31}"/>
    <cellStyle name="Valuta 3 4 2 5 4 2" xfId="5032" xr:uid="{F30B6C70-037B-4CAC-985C-A3365A32B0AF}"/>
    <cellStyle name="Valuta 3 4 2 5 5" xfId="4462" xr:uid="{49178790-CAD8-4597-A771-2FC1A2A43111}"/>
    <cellStyle name="Valuta 3 4 2 5 6" xfId="1586" xr:uid="{0CA5E401-E2F3-4149-8401-A3860A5B8D1C}"/>
    <cellStyle name="Valuta 3 4 2 5 7" xfId="7322" xr:uid="{16CFB6E9-8C4F-48E1-80EF-001005458186}"/>
    <cellStyle name="Valuta 3 4 2 6" xfId="1156" xr:uid="{00000000-0005-0000-0000-0000F1030000}"/>
    <cellStyle name="Valuta 3 4 2 6 2" xfId="5650" xr:uid="{D0FAF459-E9FD-433C-93F1-A4BD3AB418DC}"/>
    <cellStyle name="Valuta 3 4 2 6 3" xfId="2758" xr:uid="{CE8FF3EF-F8B3-4AEC-AF21-7217B5549A6B}"/>
    <cellStyle name="Valuta 3 4 2 6 4" xfId="7494" xr:uid="{0030AFBD-3D0B-4A3F-8E29-30706B2AC830}"/>
    <cellStyle name="Valuta 3 4 2 7" xfId="792" xr:uid="{00000000-0005-0000-0000-0000F2030000}"/>
    <cellStyle name="Valuta 3 4 2 7 2" xfId="5252" xr:uid="{71CA08D8-4067-4F26-8986-903E2C1C6EA9}"/>
    <cellStyle name="Valuta 3 4 2 7 3" xfId="2363" xr:uid="{DD42A8D2-0195-4EC7-B69C-3F74BF49A4CF}"/>
    <cellStyle name="Valuta 3 4 2 8" xfId="1857" xr:uid="{3440F6AD-93D0-4F24-9586-3347BD921A77}"/>
    <cellStyle name="Valuta 3 4 2 8 2" xfId="4739" xr:uid="{937DC507-44F4-48A6-A503-882F07ABA122}"/>
    <cellStyle name="Valuta 3 4 2 9" xfId="4270" xr:uid="{091014A7-D426-467E-9DF0-6050890B59C6}"/>
    <cellStyle name="Valuta 3 4 3" xfId="227" xr:uid="{00000000-0005-0000-0000-0000F3030000}"/>
    <cellStyle name="Valuta 3 4 3 10" xfId="7168" xr:uid="{268768DB-8122-4866-B61B-C625D0B2C74F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3" xfId="3021" xr:uid="{AFBC7543-1AC9-4468-8F67-8A015467C606}"/>
    <cellStyle name="Valuta 3 4 3 2 2 2 4" xfId="7757" xr:uid="{611B9678-0CCF-4D55-AD5A-1CD4AB9AF546}"/>
    <cellStyle name="Valuta 3 4 3 2 2 3" xfId="2680" xr:uid="{94D8FE6C-6617-4E77-8B81-D51374FD6166}"/>
    <cellStyle name="Valuta 3 4 3 2 2 3 2" xfId="5576" xr:uid="{B1D2785E-E66D-4A4D-8565-630411A73F90}"/>
    <cellStyle name="Valuta 3 4 3 2 2 4" xfId="2261" xr:uid="{CB29FA5E-506A-4932-9463-A06AE2F30F3C}"/>
    <cellStyle name="Valuta 3 4 3 2 2 4 2" xfId="5143" xr:uid="{A4FE1817-CDB4-4C82-B497-C9B24C85C932}"/>
    <cellStyle name="Valuta 3 4 3 2 2 5" xfId="4573" xr:uid="{EB499BA4-8EE4-44AD-9654-9790A9D5C9F5}"/>
    <cellStyle name="Valuta 3 4 3 2 2 6" xfId="1694" xr:uid="{E60AECDD-866C-4A46-A3FC-AB2652182D0A}"/>
    <cellStyle name="Valuta 3 4 3 2 2 7" xfId="7421" xr:uid="{2C7FA963-F224-48DB-B21A-5215BB00279E}"/>
    <cellStyle name="Valuta 3 4 3 2 3" xfId="1258" xr:uid="{00000000-0005-0000-0000-0000F7030000}"/>
    <cellStyle name="Valuta 3 4 3 2 3 2" xfId="5746" xr:uid="{FAD523C4-A8E4-42F3-A2B8-467F55A856E3}"/>
    <cellStyle name="Valuta 3 4 3 2 3 3" xfId="2854" xr:uid="{6423CE15-9F3C-4383-9A1D-B5FD1C3E5976}"/>
    <cellStyle name="Valuta 3 4 3 2 3 4" xfId="7590" xr:uid="{54B343D4-D742-42F3-B8EB-EB24C3C82846}"/>
    <cellStyle name="Valuta 3 4 3 2 4" xfId="891" xr:uid="{00000000-0005-0000-0000-0000F8030000}"/>
    <cellStyle name="Valuta 3 4 3 2 4 2" xfId="5363" xr:uid="{16C9F794-468D-484D-BF1A-CC4646ACCCD2}"/>
    <cellStyle name="Valuta 3 4 3 2 4 3" xfId="2471" xr:uid="{9482D19E-A26A-427B-AC9A-B7C780C157D1}"/>
    <cellStyle name="Valuta 3 4 3 2 5" xfId="1970" xr:uid="{3129DC43-52E7-4DFF-AC61-E2F6036E0717}"/>
    <cellStyle name="Valuta 3 4 3 2 5 2" xfId="4852" xr:uid="{4523CBF7-7D60-47A9-A365-9000754F46A0}"/>
    <cellStyle name="Valuta 3 4 3 2 6" xfId="4381" xr:uid="{97496769-9D74-4BB5-A738-65CB5DBA6673}"/>
    <cellStyle name="Valuta 3 4 3 2 7" xfId="1508" xr:uid="{2EE79872-2123-448C-B9D4-E328BC2009F7}"/>
    <cellStyle name="Valuta 3 4 3 2 8" xfId="7248" xr:uid="{066D285D-2427-4165-86E5-A35E550BD864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3" xfId="2941" xr:uid="{8926E089-A2D7-4C01-AD45-635A45110542}"/>
    <cellStyle name="Valuta 3 4 3 4 2 4" xfId="7677" xr:uid="{9C9AF6D1-0939-4A5B-8DC0-997822E77C11}"/>
    <cellStyle name="Valuta 3 4 3 4 3" xfId="2585" xr:uid="{74255224-456C-4894-BFB5-779885CA2ECA}"/>
    <cellStyle name="Valuta 3 4 3 4 3 2" xfId="5481" xr:uid="{9F7FC277-B0C8-448E-95E6-E72B44F66826}"/>
    <cellStyle name="Valuta 3 4 3 4 4" xfId="2166" xr:uid="{2DD03312-8904-4554-BE5D-B56380CB0EAE}"/>
    <cellStyle name="Valuta 3 4 3 4 4 2" xfId="5048" xr:uid="{092684E8-05FE-4640-AD2C-EB8CE4A5D2D9}"/>
    <cellStyle name="Valuta 3 4 3 4 5" xfId="4478" xr:uid="{63F7CB13-808A-4F88-9582-63CDB5265CCD}"/>
    <cellStyle name="Valuta 3 4 3 4 6" xfId="1602" xr:uid="{3554252F-2534-4ADA-BFB6-F093FA3372F5}"/>
    <cellStyle name="Valuta 3 4 3 4 7" xfId="7338" xr:uid="{157BF11A-9037-4073-B58B-9499940125EA}"/>
    <cellStyle name="Valuta 3 4 3 5" xfId="1172" xr:uid="{00000000-0005-0000-0000-0000FC030000}"/>
    <cellStyle name="Valuta 3 4 3 5 2" xfId="5666" xr:uid="{FE91824C-A4DA-4A96-A927-6CFA74900B1E}"/>
    <cellStyle name="Valuta 3 4 3 5 3" xfId="2774" xr:uid="{1BE2354F-E421-41EF-B331-53BEDC84F427}"/>
    <cellStyle name="Valuta 3 4 3 5 4" xfId="7510" xr:uid="{300F0FC3-7160-4389-8149-76BFC1E9115C}"/>
    <cellStyle name="Valuta 3 4 3 6" xfId="808" xr:uid="{00000000-0005-0000-0000-0000FD030000}"/>
    <cellStyle name="Valuta 3 4 3 6 2" xfId="5268" xr:uid="{A1575B15-B63D-484C-A847-C2755DC3D410}"/>
    <cellStyle name="Valuta 3 4 3 6 3" xfId="2379" xr:uid="{2FF7CF30-D2D0-4124-A88A-4B2702304F41}"/>
    <cellStyle name="Valuta 3 4 3 7" xfId="1874" xr:uid="{EFE7CA31-8BC4-4D24-8DB8-73BF3C6151AF}"/>
    <cellStyle name="Valuta 3 4 3 7 2" xfId="4756" xr:uid="{5AA5C03F-280C-41DF-A42D-4EBA6862782F}"/>
    <cellStyle name="Valuta 3 4 3 8" xfId="4286" xr:uid="{EF9B2BDA-DA67-4C66-8FA8-F36DB47A0755}"/>
    <cellStyle name="Valuta 3 4 3 9" xfId="1413" xr:uid="{6368D822-8D88-4AC0-9D5D-619F09DB7095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3" xfId="2981" xr:uid="{2D18B64B-7886-4779-BA72-297D64D69830}"/>
    <cellStyle name="Valuta 3 4 4 2 2 4" xfId="7717" xr:uid="{8CFF9175-4625-47CB-B7CD-709101016097}"/>
    <cellStyle name="Valuta 3 4 4 2 3" xfId="2635" xr:uid="{24A374AD-EC05-438E-8AA6-885E879D8E43}"/>
    <cellStyle name="Valuta 3 4 4 2 3 2" xfId="5531" xr:uid="{72E18799-A472-4D28-B1B5-8606881A00D4}"/>
    <cellStyle name="Valuta 3 4 4 2 4" xfId="2216" xr:uid="{4D821FEB-3010-4D2F-ABC8-DB31CD6DFF78}"/>
    <cellStyle name="Valuta 3 4 4 2 4 2" xfId="5098" xr:uid="{96F86A3A-4B35-4419-904B-91B5FD476B18}"/>
    <cellStyle name="Valuta 3 4 4 2 5" xfId="4528" xr:uid="{BCA98E90-41F0-438F-BC60-5E225BD4B13A}"/>
    <cellStyle name="Valuta 3 4 4 2 6" xfId="1650" xr:uid="{E307D102-8943-4D62-9F11-C4AE4D5EA9F5}"/>
    <cellStyle name="Valuta 3 4 4 2 7" xfId="7380" xr:uid="{EBE47B52-D97B-443E-BDEE-7D0090FDF1A7}"/>
    <cellStyle name="Valuta 3 4 4 3" xfId="1216" xr:uid="{00000000-0005-0000-0000-000001040000}"/>
    <cellStyle name="Valuta 3 4 4 3 2" xfId="5706" xr:uid="{A5544A5D-AB5B-459E-BE65-1BB0BAC31893}"/>
    <cellStyle name="Valuta 3 4 4 3 3" xfId="2814" xr:uid="{E9675D78-57E5-4917-B748-C1DD8C73C238}"/>
    <cellStyle name="Valuta 3 4 4 3 4" xfId="7550" xr:uid="{0C5020B6-DC8F-4F3C-8168-7CD39F2CE993}"/>
    <cellStyle name="Valuta 3 4 4 4" xfId="850" xr:uid="{00000000-0005-0000-0000-000002040000}"/>
    <cellStyle name="Valuta 3 4 4 4 2" xfId="5318" xr:uid="{240353C5-F2C1-48BE-ACF3-D5008AD6AC21}"/>
    <cellStyle name="Valuta 3 4 4 4 3" xfId="2427" xr:uid="{9686F3FC-35C2-4BCF-AD77-D9A65F66A04E}"/>
    <cellStyle name="Valuta 3 4 4 5" xfId="1925" xr:uid="{29609010-961D-40B3-BEFD-3E4EBDED8268}"/>
    <cellStyle name="Valuta 3 4 4 5 2" xfId="4807" xr:uid="{B53EFFE0-9FA5-4906-A46E-B9B40EFAACE2}"/>
    <cellStyle name="Valuta 3 4 4 6" xfId="4336" xr:uid="{F96C793B-8C8B-46BD-B338-14F44290AF95}"/>
    <cellStyle name="Valuta 3 4 4 7" xfId="1463" xr:uid="{D4087285-558E-4AE9-80A7-A11A07EF76D3}"/>
    <cellStyle name="Valuta 3 4 4 8" xfId="7208" xr:uid="{693759FE-B71B-4A64-A608-3FC686AD00E6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3" xfId="2901" xr:uid="{81F56903-18BD-47FE-9215-C4F70EAC7C1D}"/>
    <cellStyle name="Valuta 3 4 6 2 4" xfId="7637" xr:uid="{1E86F7FD-8125-460C-B341-676F72EC0BDC}"/>
    <cellStyle name="Valuta 3 4 6 3" xfId="2543" xr:uid="{1C511A95-6597-43D2-BFD5-8C6ED10B1364}"/>
    <cellStyle name="Valuta 3 4 6 3 2" xfId="5439" xr:uid="{E758F069-C17D-4882-8DE8-BEBC8F8A78BD}"/>
    <cellStyle name="Valuta 3 4 6 4" xfId="2124" xr:uid="{6EED6F59-7350-4C5F-BB1C-91B6D313BA6A}"/>
    <cellStyle name="Valuta 3 4 6 4 2" xfId="5006" xr:uid="{5B6ACA09-4D1E-4CBE-A110-C814FBC359AE}"/>
    <cellStyle name="Valuta 3 4 6 5" xfId="4436" xr:uid="{6FC2CBFC-CF9D-482E-A899-F22FF8C5F37B}"/>
    <cellStyle name="Valuta 3 4 6 6" xfId="1561" xr:uid="{C6064336-DDDA-41CB-B1CD-7CCA9160B5BC}"/>
    <cellStyle name="Valuta 3 4 6 7" xfId="7297" xr:uid="{0F442F25-4710-44F5-823B-6957A53EA6F5}"/>
    <cellStyle name="Valuta 3 4 7" xfId="1131" xr:uid="{00000000-0005-0000-0000-000006040000}"/>
    <cellStyle name="Valuta 3 4 7 2" xfId="5626" xr:uid="{A8061003-7084-483B-8C2B-D5EEB6FB6CB4}"/>
    <cellStyle name="Valuta 3 4 7 3" xfId="2734" xr:uid="{F59FFC28-1F65-4EED-8CFB-A52AAD08A36B}"/>
    <cellStyle name="Valuta 3 4 7 4" xfId="7470" xr:uid="{BDFF84DB-3232-4101-B7BC-BAA00420BFDE}"/>
    <cellStyle name="Valuta 3 4 8" xfId="768" xr:uid="{00000000-0005-0000-0000-000007040000}"/>
    <cellStyle name="Valuta 3 4 8 2" xfId="5224" xr:uid="{CFB9C60E-7A5B-455D-8825-51579B468D19}"/>
    <cellStyle name="Valuta 3 4 8 3" xfId="2336" xr:uid="{86B6FB6D-726E-4E89-9BAD-6B7ECF0F10AF}"/>
    <cellStyle name="Valuta 3 4 9" xfId="1829" xr:uid="{66E56524-2D41-427E-A605-6DF9D063316F}"/>
    <cellStyle name="Valuta 3 4 9 2" xfId="4710" xr:uid="{8CFF9370-BEEE-4CC4-8274-645D8BED7415}"/>
    <cellStyle name="Valuta 3 5" xfId="182" xr:uid="{00000000-0005-0000-0000-000008040000}"/>
    <cellStyle name="Valuta 3 5 10" xfId="4245" xr:uid="{3E8E71D6-67C1-4EC0-A62F-E2C8DC1E3CF7}"/>
    <cellStyle name="Valuta 3 5 11" xfId="1375" xr:uid="{66F8E86B-D7DE-4EA9-9601-501C2E7C4CD2}"/>
    <cellStyle name="Valuta 3 5 12" xfId="7130" xr:uid="{C01E6586-74D2-46DE-AF0C-B458A0A3C705}"/>
    <cellStyle name="Valuta 3 5 2" xfId="212" xr:uid="{00000000-0005-0000-0000-000009040000}"/>
    <cellStyle name="Valuta 3 5 2 10" xfId="1399" xr:uid="{A228D436-6D52-4E88-B7AC-000B2C3DD645}"/>
    <cellStyle name="Valuta 3 5 2 11" xfId="7154" xr:uid="{905CDB34-101D-4D9C-AA92-0B4F5BC4559B}"/>
    <cellStyle name="Valuta 3 5 2 2" xfId="253" xr:uid="{00000000-0005-0000-0000-00000A040000}"/>
    <cellStyle name="Valuta 3 5 2 2 10" xfId="7194" xr:uid="{B8028D47-5BBD-4A67-9BBD-C01B9C55D5DD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3" xfId="3047" xr:uid="{F3805866-A268-4A53-95DB-F37C3A5B38BE}"/>
    <cellStyle name="Valuta 3 5 2 2 2 2 2 4" xfId="7783" xr:uid="{75321538-E7EA-44AD-8895-C8F6BD1CC2F6}"/>
    <cellStyle name="Valuta 3 5 2 2 2 2 3" xfId="2706" xr:uid="{4CAC621C-F7FA-4CCD-8F56-92D6315980C0}"/>
    <cellStyle name="Valuta 3 5 2 2 2 2 3 2" xfId="5602" xr:uid="{C5EE4C17-1592-416F-AA3C-91BDFD0EB833}"/>
    <cellStyle name="Valuta 3 5 2 2 2 2 4" xfId="2287" xr:uid="{BD9E41BD-4D2F-4F46-865D-FC9A6BEC11AC}"/>
    <cellStyle name="Valuta 3 5 2 2 2 2 4 2" xfId="5169" xr:uid="{999860C6-2FC2-489D-B5C6-FC0C808F56C0}"/>
    <cellStyle name="Valuta 3 5 2 2 2 2 5" xfId="4599" xr:uid="{D9B6853E-0097-49F1-883A-465417CB4C02}"/>
    <cellStyle name="Valuta 3 5 2 2 2 2 6" xfId="1720" xr:uid="{FBEAF9BF-2054-4D03-96F5-9A463D2FBF95}"/>
    <cellStyle name="Valuta 3 5 2 2 2 2 7" xfId="7447" xr:uid="{850F444C-C837-4C71-98C0-F7809EEF0FC9}"/>
    <cellStyle name="Valuta 3 5 2 2 2 3" xfId="1284" xr:uid="{00000000-0005-0000-0000-00000E040000}"/>
    <cellStyle name="Valuta 3 5 2 2 2 3 2" xfId="5772" xr:uid="{FCC60742-2375-49C8-B2AD-6AF1E8E8FCB9}"/>
    <cellStyle name="Valuta 3 5 2 2 2 3 3" xfId="2880" xr:uid="{26B068D5-2A5D-4EF4-94CC-454B18A26384}"/>
    <cellStyle name="Valuta 3 5 2 2 2 3 4" xfId="7616" xr:uid="{1A857641-9DB2-494B-B094-811DCC2AC346}"/>
    <cellStyle name="Valuta 3 5 2 2 2 4" xfId="917" xr:uid="{00000000-0005-0000-0000-00000F040000}"/>
    <cellStyle name="Valuta 3 5 2 2 2 4 2" xfId="5389" xr:uid="{7D30477B-93D7-442D-AA97-72C8E731435C}"/>
    <cellStyle name="Valuta 3 5 2 2 2 4 3" xfId="2497" xr:uid="{C2A94AF5-9FF1-4F2B-9802-10B8E8886371}"/>
    <cellStyle name="Valuta 3 5 2 2 2 5" xfId="1996" xr:uid="{9259ECA2-E327-46FB-BC36-274D2CE8C0A0}"/>
    <cellStyle name="Valuta 3 5 2 2 2 5 2" xfId="4878" xr:uid="{588B7232-4A06-4CE3-A3CB-4A94F7A34696}"/>
    <cellStyle name="Valuta 3 5 2 2 2 6" xfId="4407" xr:uid="{9283C0BA-3681-4C4F-A78A-6239541506AD}"/>
    <cellStyle name="Valuta 3 5 2 2 2 7" xfId="1534" xr:uid="{B0FD33EC-E303-4FC5-9DC4-5CAF0FE0B29F}"/>
    <cellStyle name="Valuta 3 5 2 2 2 8" xfId="7274" xr:uid="{A12B8047-8684-4E12-9611-7B5171A09FBD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3" xfId="2967" xr:uid="{7282AA9E-F9C7-4507-9C85-D7A480B6CF54}"/>
    <cellStyle name="Valuta 3 5 2 2 4 2 4" xfId="7703" xr:uid="{EF0579EC-6AB9-4461-89F6-EB696DE41BC7}"/>
    <cellStyle name="Valuta 3 5 2 2 4 3" xfId="2611" xr:uid="{55FD357A-E2E7-40C1-8DA6-DB755E9BBEE9}"/>
    <cellStyle name="Valuta 3 5 2 2 4 3 2" xfId="5507" xr:uid="{6226BCB5-A30A-4D74-9F02-B2CD06AE8363}"/>
    <cellStyle name="Valuta 3 5 2 2 4 4" xfId="2192" xr:uid="{4F2E8124-6F20-41A5-9F4B-4BAABF5C0EA0}"/>
    <cellStyle name="Valuta 3 5 2 2 4 4 2" xfId="5074" xr:uid="{0F3DF632-DBF8-4442-A682-F1C1CE211943}"/>
    <cellStyle name="Valuta 3 5 2 2 4 5" xfId="4504" xr:uid="{B18E5104-F1E8-4574-8A3C-946F28627F07}"/>
    <cellStyle name="Valuta 3 5 2 2 4 6" xfId="1628" xr:uid="{7EE8B8CD-AE28-4AE2-BE84-63C8CB6A408A}"/>
    <cellStyle name="Valuta 3 5 2 2 4 7" xfId="7364" xr:uid="{AB7EA401-2ADF-49B1-B5A5-4D0B1FCB1DFC}"/>
    <cellStyle name="Valuta 3 5 2 2 5" xfId="1198" xr:uid="{00000000-0005-0000-0000-000013040000}"/>
    <cellStyle name="Valuta 3 5 2 2 5 2" xfId="5692" xr:uid="{9EE934D8-A8ED-422A-9CCE-5923C8C7980B}"/>
    <cellStyle name="Valuta 3 5 2 2 5 3" xfId="2800" xr:uid="{5DF05980-2448-4754-A9E6-D738D9B4ED92}"/>
    <cellStyle name="Valuta 3 5 2 2 5 4" xfId="7536" xr:uid="{F02BA82C-1886-4D51-BA1F-2142D1284BA7}"/>
    <cellStyle name="Valuta 3 5 2 2 6" xfId="834" xr:uid="{00000000-0005-0000-0000-000014040000}"/>
    <cellStyle name="Valuta 3 5 2 2 6 2" xfId="5294" xr:uid="{6FFD2510-14B8-4198-8DA8-007B4CE090F3}"/>
    <cellStyle name="Valuta 3 5 2 2 6 3" xfId="2405" xr:uid="{0EBD0892-A68E-4BF6-BE07-F01EE1B8E807}"/>
    <cellStyle name="Valuta 3 5 2 2 7" xfId="1900" xr:uid="{890DC335-7424-4A48-8EF7-77F4547DDC17}"/>
    <cellStyle name="Valuta 3 5 2 2 7 2" xfId="4782" xr:uid="{7FE79DE8-FD47-413D-9949-4DC3A78EAACF}"/>
    <cellStyle name="Valuta 3 5 2 2 8" xfId="4312" xr:uid="{3F83C9A4-40C2-4F7D-9678-AD40616BA587}"/>
    <cellStyle name="Valuta 3 5 2 2 9" xfId="1439" xr:uid="{E866B44F-09F8-4EF9-B576-BDEE08E220A2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3" xfId="3007" xr:uid="{214767F1-3C4B-419B-8D2E-20CC8F921D7E}"/>
    <cellStyle name="Valuta 3 5 2 3 2 2 4" xfId="7743" xr:uid="{9F5860A6-AB7E-4364-8025-0B2A8128D4EF}"/>
    <cellStyle name="Valuta 3 5 2 3 2 3" xfId="2666" xr:uid="{20A99F82-2F59-4AD3-9DB9-783A57047269}"/>
    <cellStyle name="Valuta 3 5 2 3 2 3 2" xfId="5562" xr:uid="{B09277CF-DF44-4EEE-9FAE-4EC41B8C31CA}"/>
    <cellStyle name="Valuta 3 5 2 3 2 4" xfId="2247" xr:uid="{B9D96C9A-42C2-443B-9C2A-F79860FF6FD4}"/>
    <cellStyle name="Valuta 3 5 2 3 2 4 2" xfId="5129" xr:uid="{88AF72CD-5726-413C-AC11-0851234CFCD6}"/>
    <cellStyle name="Valuta 3 5 2 3 2 5" xfId="4559" xr:uid="{166E3629-F473-4530-9EFF-A7FB9F543D62}"/>
    <cellStyle name="Valuta 3 5 2 3 2 6" xfId="1680" xr:uid="{94F8410D-F56A-45FF-BA19-B7B0DD8C3A0F}"/>
    <cellStyle name="Valuta 3 5 2 3 2 7" xfId="7407" xr:uid="{AF8A40DC-F36E-49E1-B728-75E74C5D0405}"/>
    <cellStyle name="Valuta 3 5 2 3 3" xfId="1244" xr:uid="{00000000-0005-0000-0000-000018040000}"/>
    <cellStyle name="Valuta 3 5 2 3 3 2" xfId="5732" xr:uid="{23142EBC-16F0-497E-8883-DA827FCFEF45}"/>
    <cellStyle name="Valuta 3 5 2 3 3 3" xfId="2840" xr:uid="{BA43D9D5-163F-42B6-90CA-D461FE65C646}"/>
    <cellStyle name="Valuta 3 5 2 3 3 4" xfId="7576" xr:uid="{717E6039-DBC7-4DEB-B9E0-7EE238302CE5}"/>
    <cellStyle name="Valuta 3 5 2 3 4" xfId="877" xr:uid="{00000000-0005-0000-0000-000019040000}"/>
    <cellStyle name="Valuta 3 5 2 3 4 2" xfId="5349" xr:uid="{8BD6A359-5C38-4BF0-9033-722763306075}"/>
    <cellStyle name="Valuta 3 5 2 3 4 3" xfId="2457" xr:uid="{5663ED8D-7804-4356-80C7-52946423B6BB}"/>
    <cellStyle name="Valuta 3 5 2 3 5" xfId="1956" xr:uid="{5DA0A494-D0CA-47FC-9587-8DA16B77D0C0}"/>
    <cellStyle name="Valuta 3 5 2 3 5 2" xfId="4838" xr:uid="{732D379D-32F0-4755-B982-ED71113EBB49}"/>
    <cellStyle name="Valuta 3 5 2 3 6" xfId="4367" xr:uid="{1C2A5EDF-B19A-4844-AB42-73975C2ECBFF}"/>
    <cellStyle name="Valuta 3 5 2 3 7" xfId="1494" xr:uid="{D9AFEFC3-871D-4445-B5CA-5BD0DFAABE28}"/>
    <cellStyle name="Valuta 3 5 2 3 8" xfId="7234" xr:uid="{599C3184-7CBC-4307-840D-7E2EF5702B85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3" xfId="2927" xr:uid="{C1CFAEE3-AC55-4928-90CD-68A3E38BF501}"/>
    <cellStyle name="Valuta 3 5 2 5 2 4" xfId="7663" xr:uid="{D86B44EF-577A-4B98-913A-13FC4AA49B65}"/>
    <cellStyle name="Valuta 3 5 2 5 3" xfId="2571" xr:uid="{8AAA0865-EEDB-44F7-AC6B-65CD5609A0B5}"/>
    <cellStyle name="Valuta 3 5 2 5 3 2" xfId="5467" xr:uid="{8B4FA3A1-2673-4A8E-9D94-269A05A5B0E5}"/>
    <cellStyle name="Valuta 3 5 2 5 4" xfId="2152" xr:uid="{084CDFC6-2289-4C2E-A4F4-1DE93B71397C}"/>
    <cellStyle name="Valuta 3 5 2 5 4 2" xfId="5034" xr:uid="{37C38C4C-7902-4A42-B3D1-2DDE6836B1E0}"/>
    <cellStyle name="Valuta 3 5 2 5 5" xfId="4464" xr:uid="{8CAA8248-91DD-4AB8-981B-1E7F1A11154C}"/>
    <cellStyle name="Valuta 3 5 2 5 6" xfId="1588" xr:uid="{34E032D6-4C90-4D0C-9F64-934F3FBC788F}"/>
    <cellStyle name="Valuta 3 5 2 5 7" xfId="7324" xr:uid="{7F800EE3-0F85-4517-A86C-37CF3618F523}"/>
    <cellStyle name="Valuta 3 5 2 6" xfId="1158" xr:uid="{00000000-0005-0000-0000-00001D040000}"/>
    <cellStyle name="Valuta 3 5 2 6 2" xfId="5652" xr:uid="{6A6AAF44-599B-438D-B478-F2BDD9A7A474}"/>
    <cellStyle name="Valuta 3 5 2 6 3" xfId="2760" xr:uid="{C7E44610-8BC9-4589-A374-051499A14C97}"/>
    <cellStyle name="Valuta 3 5 2 6 4" xfId="7496" xr:uid="{3A245208-9662-48FF-8B5C-42F816CCFB9F}"/>
    <cellStyle name="Valuta 3 5 2 7" xfId="794" xr:uid="{00000000-0005-0000-0000-00001E040000}"/>
    <cellStyle name="Valuta 3 5 2 7 2" xfId="5254" xr:uid="{0BF63A97-77FD-427D-BB46-7037C4C3726B}"/>
    <cellStyle name="Valuta 3 5 2 7 3" xfId="2365" xr:uid="{28697592-D6EC-45DB-88CB-B8108EA805D1}"/>
    <cellStyle name="Valuta 3 5 2 8" xfId="1859" xr:uid="{5EAAC150-47B3-4A8E-8EC8-54EF7F2552DD}"/>
    <cellStyle name="Valuta 3 5 2 8 2" xfId="4741" xr:uid="{44996A78-D3C6-482F-B1FC-4C792334FA30}"/>
    <cellStyle name="Valuta 3 5 2 9" xfId="4272" xr:uid="{D8290E58-753B-494E-B2FC-C9F740DFEB8E}"/>
    <cellStyle name="Valuta 3 5 3" xfId="229" xr:uid="{00000000-0005-0000-0000-00001F040000}"/>
    <cellStyle name="Valuta 3 5 3 10" xfId="7170" xr:uid="{2FEC9DCF-9113-43D3-B075-9AAC2F78865B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3" xfId="3023" xr:uid="{9AF8271E-785F-4A89-BDEA-7CB5B1221BA8}"/>
    <cellStyle name="Valuta 3 5 3 2 2 2 4" xfId="7759" xr:uid="{F390EF0F-6FFB-451B-A90B-5B36C82F8568}"/>
    <cellStyle name="Valuta 3 5 3 2 2 3" xfId="2682" xr:uid="{215903E6-BB04-4E6E-A328-C18C4FFF1A72}"/>
    <cellStyle name="Valuta 3 5 3 2 2 3 2" xfId="5578" xr:uid="{A655E1D7-EE00-4615-8BF8-0A410ED732E0}"/>
    <cellStyle name="Valuta 3 5 3 2 2 4" xfId="2263" xr:uid="{F7FA390E-26D3-4B64-8FFB-5F154CA424CB}"/>
    <cellStyle name="Valuta 3 5 3 2 2 4 2" xfId="5145" xr:uid="{71131546-7957-4163-A521-CAD161B5E281}"/>
    <cellStyle name="Valuta 3 5 3 2 2 5" xfId="4575" xr:uid="{E7A4DC3F-D6C4-4927-957F-1DF3F11E427B}"/>
    <cellStyle name="Valuta 3 5 3 2 2 6" xfId="1696" xr:uid="{0CF849FE-5418-46C7-9A35-03A23C8700EE}"/>
    <cellStyle name="Valuta 3 5 3 2 2 7" xfId="7423" xr:uid="{4405F88A-99D1-42C1-AB53-EABE342F9304}"/>
    <cellStyle name="Valuta 3 5 3 2 3" xfId="1260" xr:uid="{00000000-0005-0000-0000-000023040000}"/>
    <cellStyle name="Valuta 3 5 3 2 3 2" xfId="5748" xr:uid="{C82E1F55-C5A8-4DBE-9082-DBB95E166450}"/>
    <cellStyle name="Valuta 3 5 3 2 3 3" xfId="2856" xr:uid="{E98C4736-7BAC-4958-80FA-61DAA3EC0482}"/>
    <cellStyle name="Valuta 3 5 3 2 3 4" xfId="7592" xr:uid="{590ACD75-F066-4296-93BC-32FDB6CB3208}"/>
    <cellStyle name="Valuta 3 5 3 2 4" xfId="893" xr:uid="{00000000-0005-0000-0000-000024040000}"/>
    <cellStyle name="Valuta 3 5 3 2 4 2" xfId="5365" xr:uid="{25E884B4-0F0F-4CBA-8757-FD9162D8682F}"/>
    <cellStyle name="Valuta 3 5 3 2 4 3" xfId="2473" xr:uid="{5985715C-7373-4872-9B3F-6657B62B69BC}"/>
    <cellStyle name="Valuta 3 5 3 2 5" xfId="1972" xr:uid="{C2FE22FC-2606-423C-AF1F-C330EA5ED35F}"/>
    <cellStyle name="Valuta 3 5 3 2 5 2" xfId="4854" xr:uid="{78D6E036-4C4B-46B8-BF58-651DB07890F2}"/>
    <cellStyle name="Valuta 3 5 3 2 6" xfId="4383" xr:uid="{5C02C20C-B7F0-449B-BC0E-0DCE41F73851}"/>
    <cellStyle name="Valuta 3 5 3 2 7" xfId="1510" xr:uid="{D464B848-140C-458E-97DC-2FED46A8CBF4}"/>
    <cellStyle name="Valuta 3 5 3 2 8" xfId="7250" xr:uid="{690D182C-C550-4EB9-8D81-E8E9A712D269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3" xfId="2943" xr:uid="{6FE8AEDA-01D4-4606-98D1-865BA4E9C488}"/>
    <cellStyle name="Valuta 3 5 3 4 2 4" xfId="7679" xr:uid="{A1E6BD46-518F-421F-8B2D-63D83BF4685C}"/>
    <cellStyle name="Valuta 3 5 3 4 3" xfId="2587" xr:uid="{9B0660BE-0F63-47AD-89AD-D9B96BFE73A9}"/>
    <cellStyle name="Valuta 3 5 3 4 3 2" xfId="5483" xr:uid="{41D3C4B2-68D0-4C11-9353-5B3E374A7A90}"/>
    <cellStyle name="Valuta 3 5 3 4 4" xfId="2168" xr:uid="{F7240076-D57A-4156-A8EA-FE414BB856A8}"/>
    <cellStyle name="Valuta 3 5 3 4 4 2" xfId="5050" xr:uid="{84427893-7C8C-4511-9C98-3D3CAC591585}"/>
    <cellStyle name="Valuta 3 5 3 4 5" xfId="4480" xr:uid="{CE4B1820-BF39-49D3-8662-8049886BFBBC}"/>
    <cellStyle name="Valuta 3 5 3 4 6" xfId="1604" xr:uid="{C04B657E-EFBD-492F-842E-BA2E108B5C5A}"/>
    <cellStyle name="Valuta 3 5 3 4 7" xfId="7340" xr:uid="{C7702D60-1224-47C8-8A3F-026DC6A62F33}"/>
    <cellStyle name="Valuta 3 5 3 5" xfId="1174" xr:uid="{00000000-0005-0000-0000-000028040000}"/>
    <cellStyle name="Valuta 3 5 3 5 2" xfId="5668" xr:uid="{37B03A39-2CF9-4059-B1D0-D0541EB6C96F}"/>
    <cellStyle name="Valuta 3 5 3 5 3" xfId="2776" xr:uid="{CF5510A3-8C56-414D-A3D0-C36D7CED8C96}"/>
    <cellStyle name="Valuta 3 5 3 5 4" xfId="7512" xr:uid="{84B82EDA-8CA0-4A02-86FB-00B79D85F46A}"/>
    <cellStyle name="Valuta 3 5 3 6" xfId="810" xr:uid="{00000000-0005-0000-0000-000029040000}"/>
    <cellStyle name="Valuta 3 5 3 6 2" xfId="5270" xr:uid="{5AB198B5-5A1C-4A3A-9D6F-D61BB32C32E9}"/>
    <cellStyle name="Valuta 3 5 3 6 3" xfId="2381" xr:uid="{C657562C-CDA2-48CA-B30E-099AC2DCA8ED}"/>
    <cellStyle name="Valuta 3 5 3 7" xfId="1876" xr:uid="{A6AE486C-648B-47B5-A9DC-218F48B4D8CF}"/>
    <cellStyle name="Valuta 3 5 3 7 2" xfId="4758" xr:uid="{E834F7C9-C452-487B-A54F-E9AFBCF35041}"/>
    <cellStyle name="Valuta 3 5 3 8" xfId="4288" xr:uid="{D5711112-0C7C-409F-B0B8-B69C996341E9}"/>
    <cellStyle name="Valuta 3 5 3 9" xfId="1415" xr:uid="{B2716760-38A7-4663-B078-36A6E6908097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3" xfId="2983" xr:uid="{BFCA4DEC-DC3A-4129-8D14-B09207C72C79}"/>
    <cellStyle name="Valuta 3 5 4 2 2 4" xfId="7719" xr:uid="{A2348654-0FF8-44FE-9E65-442BF1F2AB4C}"/>
    <cellStyle name="Valuta 3 5 4 2 3" xfId="2637" xr:uid="{C0B24082-AA61-4A7C-A912-A937F3F8414E}"/>
    <cellStyle name="Valuta 3 5 4 2 3 2" xfId="5533" xr:uid="{19A5BD4A-8E94-45E4-9F36-BA02491604E4}"/>
    <cellStyle name="Valuta 3 5 4 2 4" xfId="2218" xr:uid="{A23E600D-145D-4C44-8F30-95C7ABE6FAC7}"/>
    <cellStyle name="Valuta 3 5 4 2 4 2" xfId="5100" xr:uid="{3B7E6943-6599-45A6-A153-677BEAC2BBEA}"/>
    <cellStyle name="Valuta 3 5 4 2 5" xfId="4530" xr:uid="{7FBC3983-2615-4885-B7C5-864B9B7AC785}"/>
    <cellStyle name="Valuta 3 5 4 2 6" xfId="1652" xr:uid="{5D6B0A50-1B3C-4F93-92C7-8DF3C7DCEF7C}"/>
    <cellStyle name="Valuta 3 5 4 2 7" xfId="7382" xr:uid="{222A7510-3011-4433-8B95-87BD7B945CD0}"/>
    <cellStyle name="Valuta 3 5 4 3" xfId="1218" xr:uid="{00000000-0005-0000-0000-00002D040000}"/>
    <cellStyle name="Valuta 3 5 4 3 2" xfId="5708" xr:uid="{2D24332E-433C-46ED-9FC2-88297DFAA61B}"/>
    <cellStyle name="Valuta 3 5 4 3 3" xfId="2816" xr:uid="{7B28E702-1A7C-49E5-84EA-94D763C5CE71}"/>
    <cellStyle name="Valuta 3 5 4 3 4" xfId="7552" xr:uid="{FF3DE4F9-3EF7-4DB8-9418-826DAD723DDE}"/>
    <cellStyle name="Valuta 3 5 4 4" xfId="852" xr:uid="{00000000-0005-0000-0000-00002E040000}"/>
    <cellStyle name="Valuta 3 5 4 4 2" xfId="5320" xr:uid="{C026F51C-56CB-4E44-9F7F-CCEBC5F547F0}"/>
    <cellStyle name="Valuta 3 5 4 4 3" xfId="2429" xr:uid="{D7D3CE9C-0CB7-4A7E-87B6-3D4AA0AA857A}"/>
    <cellStyle name="Valuta 3 5 4 5" xfId="1927" xr:uid="{98EB77D0-002F-4F1A-A4CA-B60C486397B5}"/>
    <cellStyle name="Valuta 3 5 4 5 2" xfId="4809" xr:uid="{5421161B-CF24-4CCC-B751-131644B04000}"/>
    <cellStyle name="Valuta 3 5 4 6" xfId="4338" xr:uid="{6E51E33A-9461-4871-B2DE-6E0412C4C35B}"/>
    <cellStyle name="Valuta 3 5 4 7" xfId="1465" xr:uid="{FC8F9A50-EB16-4868-BE43-0169EE637623}"/>
    <cellStyle name="Valuta 3 5 4 8" xfId="7210" xr:uid="{84F671F4-AFE4-4291-8EDF-1058A91D65F5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3" xfId="2903" xr:uid="{8098F38A-F36B-480B-BAAB-95342752CB16}"/>
    <cellStyle name="Valuta 3 5 6 2 4" xfId="7639" xr:uid="{C46852D0-5A79-432C-A662-CC45397C5D9D}"/>
    <cellStyle name="Valuta 3 5 6 3" xfId="2545" xr:uid="{6C1496E1-5939-45B2-A4C8-607E269BDB96}"/>
    <cellStyle name="Valuta 3 5 6 3 2" xfId="5441" xr:uid="{FC87ED68-6E65-4C58-8D07-DB13EDB186DC}"/>
    <cellStyle name="Valuta 3 5 6 4" xfId="2126" xr:uid="{F4D19673-E145-4144-93A3-DEF5589ECC31}"/>
    <cellStyle name="Valuta 3 5 6 4 2" xfId="5008" xr:uid="{36A38A47-2713-46D2-AEE2-774771CB7B21}"/>
    <cellStyle name="Valuta 3 5 6 5" xfId="4438" xr:uid="{9196C07A-4378-47FA-A0EC-9E26B845CD22}"/>
    <cellStyle name="Valuta 3 5 6 6" xfId="1563" xr:uid="{CDD3C6D5-350B-42D0-A28A-A5EBB768322B}"/>
    <cellStyle name="Valuta 3 5 6 7" xfId="7299" xr:uid="{12A0E52F-F8F9-4560-BA3F-EB4DFA9387CF}"/>
    <cellStyle name="Valuta 3 5 7" xfId="1133" xr:uid="{00000000-0005-0000-0000-000032040000}"/>
    <cellStyle name="Valuta 3 5 7 2" xfId="5628" xr:uid="{9742E7A9-9D12-48A8-8666-609E9A076692}"/>
    <cellStyle name="Valuta 3 5 7 3" xfId="2736" xr:uid="{4CC07447-6F4F-457C-9C6C-D3639F7A5DC4}"/>
    <cellStyle name="Valuta 3 5 7 4" xfId="7472" xr:uid="{3A1DC35D-5DA1-4BF4-9E66-805A497E2AF1}"/>
    <cellStyle name="Valuta 3 5 8" xfId="770" xr:uid="{00000000-0005-0000-0000-000033040000}"/>
    <cellStyle name="Valuta 3 5 8 2" xfId="5226" xr:uid="{9CBE044B-9F0D-4797-AC6E-DFED7A296E30}"/>
    <cellStyle name="Valuta 3 5 8 3" xfId="2338" xr:uid="{4810B1ED-BCA0-4932-A21F-0B18707827AE}"/>
    <cellStyle name="Valuta 3 5 9" xfId="1831" xr:uid="{75D1D04E-6603-43D1-A275-E2BB114ACEBE}"/>
    <cellStyle name="Valuta 3 5 9 2" xfId="4712" xr:uid="{4A314D78-79DA-4510-B5A3-61C3F00780C1}"/>
    <cellStyle name="Valuta 3 6" xfId="184" xr:uid="{00000000-0005-0000-0000-000034040000}"/>
    <cellStyle name="Valuta 3 6 10" xfId="4247" xr:uid="{FD151E1A-9F01-4E2C-9C37-043809071A4A}"/>
    <cellStyle name="Valuta 3 6 11" xfId="1377" xr:uid="{27DA2F5E-294A-4BD9-97C1-4175D099A9EC}"/>
    <cellStyle name="Valuta 3 6 12" xfId="7132" xr:uid="{ADEFD2ED-3403-4F4B-BB18-0A41BDB3757B}"/>
    <cellStyle name="Valuta 3 6 2" xfId="214" xr:uid="{00000000-0005-0000-0000-000035040000}"/>
    <cellStyle name="Valuta 3 6 2 10" xfId="1401" xr:uid="{EB14C1D4-E95C-44E6-BD1F-65709309AD2F}"/>
    <cellStyle name="Valuta 3 6 2 11" xfId="7156" xr:uid="{D0B96DFE-967A-4F94-AAB4-8D380AD96236}"/>
    <cellStyle name="Valuta 3 6 2 2" xfId="255" xr:uid="{00000000-0005-0000-0000-000036040000}"/>
    <cellStyle name="Valuta 3 6 2 2 10" xfId="7196" xr:uid="{5EA5B67F-B8AE-4668-8B2E-63DEF653763D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3" xfId="3049" xr:uid="{9383C8D7-50B7-4660-9972-73407D990BF9}"/>
    <cellStyle name="Valuta 3 6 2 2 2 2 2 4" xfId="7785" xr:uid="{65C04F8A-07F9-45FF-8917-1387A9BAF0B5}"/>
    <cellStyle name="Valuta 3 6 2 2 2 2 3" xfId="2708" xr:uid="{C4A00520-965B-4BF7-B795-86DB5CC701B5}"/>
    <cellStyle name="Valuta 3 6 2 2 2 2 3 2" xfId="5604" xr:uid="{126D7070-0952-48E5-BEFD-C2003507140C}"/>
    <cellStyle name="Valuta 3 6 2 2 2 2 4" xfId="2289" xr:uid="{E1EB2DDD-4E8A-4091-B408-583D592FE8EC}"/>
    <cellStyle name="Valuta 3 6 2 2 2 2 4 2" xfId="5171" xr:uid="{8C2AE3F0-6132-45E4-A15A-07EFC7445255}"/>
    <cellStyle name="Valuta 3 6 2 2 2 2 5" xfId="4601" xr:uid="{FF0DCFC2-6179-4C56-9300-10333BB4C62E}"/>
    <cellStyle name="Valuta 3 6 2 2 2 2 6" xfId="1722" xr:uid="{309E03DC-A929-4594-878C-D389860D90C1}"/>
    <cellStyle name="Valuta 3 6 2 2 2 2 7" xfId="7449" xr:uid="{08F831A9-4951-4A42-8B94-A00FAFC6784B}"/>
    <cellStyle name="Valuta 3 6 2 2 2 3" xfId="1286" xr:uid="{00000000-0005-0000-0000-00003A040000}"/>
    <cellStyle name="Valuta 3 6 2 2 2 3 2" xfId="5774" xr:uid="{8BF54DBE-988A-4381-BC02-8B137B201566}"/>
    <cellStyle name="Valuta 3 6 2 2 2 3 3" xfId="2882" xr:uid="{74975711-584B-4E21-A03F-F31E3F5309C9}"/>
    <cellStyle name="Valuta 3 6 2 2 2 3 4" xfId="7618" xr:uid="{093499C0-4F82-4EC0-AF22-1F0D9E6ACCF1}"/>
    <cellStyle name="Valuta 3 6 2 2 2 4" xfId="919" xr:uid="{00000000-0005-0000-0000-00003B040000}"/>
    <cellStyle name="Valuta 3 6 2 2 2 4 2" xfId="5391" xr:uid="{79115C45-0846-4282-AE5F-CF88ECF3DD12}"/>
    <cellStyle name="Valuta 3 6 2 2 2 4 3" xfId="2499" xr:uid="{90EB9D1D-1052-4340-BCF5-4D8430B57AD4}"/>
    <cellStyle name="Valuta 3 6 2 2 2 5" xfId="1998" xr:uid="{7562CA21-6120-4DAE-9CC0-40500F36821C}"/>
    <cellStyle name="Valuta 3 6 2 2 2 5 2" xfId="4880" xr:uid="{516BA007-37E9-4EC3-86C6-9C13A28F1DCA}"/>
    <cellStyle name="Valuta 3 6 2 2 2 6" xfId="4409" xr:uid="{2B916029-2847-4160-939B-3F48A5355B24}"/>
    <cellStyle name="Valuta 3 6 2 2 2 7" xfId="1536" xr:uid="{7EC54E34-8496-49B1-9D9A-82E056AE653D}"/>
    <cellStyle name="Valuta 3 6 2 2 2 8" xfId="7276" xr:uid="{0ECC2E31-14F6-429E-B01C-0AC6CC9D2CA9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3" xfId="2969" xr:uid="{8AA44A45-31B9-4F39-B5FE-8ECD22F5FA11}"/>
    <cellStyle name="Valuta 3 6 2 2 4 2 4" xfId="7705" xr:uid="{0583EA9C-9A61-4CF7-9FBF-C4F936D6540B}"/>
    <cellStyle name="Valuta 3 6 2 2 4 3" xfId="2613" xr:uid="{28F4509E-E04C-4F5F-ABBC-483ACF1B47C2}"/>
    <cellStyle name="Valuta 3 6 2 2 4 3 2" xfId="5509" xr:uid="{BA675164-4077-4E68-9447-ABDE6E0A4CDD}"/>
    <cellStyle name="Valuta 3 6 2 2 4 4" xfId="2194" xr:uid="{5BBB85AA-50CD-4F89-812F-A2D039AFD11F}"/>
    <cellStyle name="Valuta 3 6 2 2 4 4 2" xfId="5076" xr:uid="{4B5CE04E-CF4A-42F3-A681-130EA0BFE673}"/>
    <cellStyle name="Valuta 3 6 2 2 4 5" xfId="4506" xr:uid="{2A3DF964-63F6-438D-9CF1-EDAD48ED3397}"/>
    <cellStyle name="Valuta 3 6 2 2 4 6" xfId="1630" xr:uid="{4482451A-4172-47F3-A893-1DAD1F3A24C4}"/>
    <cellStyle name="Valuta 3 6 2 2 4 7" xfId="7366" xr:uid="{BD55DA20-8852-420F-8348-79474FAD85F4}"/>
    <cellStyle name="Valuta 3 6 2 2 5" xfId="1200" xr:uid="{00000000-0005-0000-0000-00003F040000}"/>
    <cellStyle name="Valuta 3 6 2 2 5 2" xfId="5694" xr:uid="{802D150B-B315-4773-BF4F-C93259C39823}"/>
    <cellStyle name="Valuta 3 6 2 2 5 3" xfId="2802" xr:uid="{D732EF91-1611-460F-A688-2EF9378E5F5B}"/>
    <cellStyle name="Valuta 3 6 2 2 5 4" xfId="7538" xr:uid="{FDBF8288-0521-453E-A1B0-5F608C5C6180}"/>
    <cellStyle name="Valuta 3 6 2 2 6" xfId="836" xr:uid="{00000000-0005-0000-0000-000040040000}"/>
    <cellStyle name="Valuta 3 6 2 2 6 2" xfId="5296" xr:uid="{B6CF0761-E00D-4E08-9123-210E2BD4E1B7}"/>
    <cellStyle name="Valuta 3 6 2 2 6 3" xfId="2407" xr:uid="{73D68840-99C7-4C04-935D-D69DD6C8635B}"/>
    <cellStyle name="Valuta 3 6 2 2 7" xfId="1902" xr:uid="{37C43833-488B-40F8-9A86-F398E50812FE}"/>
    <cellStyle name="Valuta 3 6 2 2 7 2" xfId="4784" xr:uid="{06243EB5-AF20-4230-96E7-EEE024CF4B8F}"/>
    <cellStyle name="Valuta 3 6 2 2 8" xfId="4314" xr:uid="{8F381EED-4EBA-446C-AC60-82F1DE0CC121}"/>
    <cellStyle name="Valuta 3 6 2 2 9" xfId="1441" xr:uid="{10CCDE6C-B5CF-4B36-A2E9-6C09BF243566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3" xfId="3009" xr:uid="{32D278D2-F5AF-4132-A558-D08179F2CB42}"/>
    <cellStyle name="Valuta 3 6 2 3 2 2 4" xfId="7745" xr:uid="{36C20876-76DE-4925-9059-1B8BEDA6B8B1}"/>
    <cellStyle name="Valuta 3 6 2 3 2 3" xfId="2668" xr:uid="{63A5BDED-E260-48FB-A92A-5D0EAAD642A3}"/>
    <cellStyle name="Valuta 3 6 2 3 2 3 2" xfId="5564" xr:uid="{B68F7B52-3119-44D8-BCC1-C9C392AE5DA5}"/>
    <cellStyle name="Valuta 3 6 2 3 2 4" xfId="2249" xr:uid="{31EEDC58-649D-4D90-9331-DAD70EE284EC}"/>
    <cellStyle name="Valuta 3 6 2 3 2 4 2" xfId="5131" xr:uid="{7F2D2454-F28D-430F-AE03-D358FEE34A43}"/>
    <cellStyle name="Valuta 3 6 2 3 2 5" xfId="4561" xr:uid="{4D1A4020-4F20-4259-8C3A-43B703F2A930}"/>
    <cellStyle name="Valuta 3 6 2 3 2 6" xfId="1682" xr:uid="{31863892-9DF8-4D62-BEDE-674D9008D59E}"/>
    <cellStyle name="Valuta 3 6 2 3 2 7" xfId="7409" xr:uid="{E8FF5F75-C3E6-44A2-8FAC-D5F10F6F78BA}"/>
    <cellStyle name="Valuta 3 6 2 3 3" xfId="1246" xr:uid="{00000000-0005-0000-0000-000044040000}"/>
    <cellStyle name="Valuta 3 6 2 3 3 2" xfId="5734" xr:uid="{DAB138CE-51B2-49F8-AABE-BDBC673BCA8B}"/>
    <cellStyle name="Valuta 3 6 2 3 3 3" xfId="2842" xr:uid="{04E0A5A1-E121-4984-AAE4-32DC92C6104A}"/>
    <cellStyle name="Valuta 3 6 2 3 3 4" xfId="7578" xr:uid="{3C0B525E-C1C8-4644-85C7-5D81B7C30BDB}"/>
    <cellStyle name="Valuta 3 6 2 3 4" xfId="879" xr:uid="{00000000-0005-0000-0000-000045040000}"/>
    <cellStyle name="Valuta 3 6 2 3 4 2" xfId="5351" xr:uid="{81AB2687-8E53-4D01-86BE-61BB06B60996}"/>
    <cellStyle name="Valuta 3 6 2 3 4 3" xfId="2459" xr:uid="{6638EB35-5F4B-432D-A1F4-0FA55B480B7C}"/>
    <cellStyle name="Valuta 3 6 2 3 5" xfId="1958" xr:uid="{9FC41BE5-7D67-48F6-A2BC-701AE4C53B0E}"/>
    <cellStyle name="Valuta 3 6 2 3 5 2" xfId="4840" xr:uid="{4BC842E7-952B-4AF8-B782-E7B009FC4A6C}"/>
    <cellStyle name="Valuta 3 6 2 3 6" xfId="4369" xr:uid="{86349189-D496-490B-B92F-F33C5B9AFEEB}"/>
    <cellStyle name="Valuta 3 6 2 3 7" xfId="1496" xr:uid="{BC47FEF1-0489-4CAC-BC6C-CAC9C5E01EE0}"/>
    <cellStyle name="Valuta 3 6 2 3 8" xfId="7236" xr:uid="{FD8B4328-3458-44BE-BF3D-46947703508C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3" xfId="2929" xr:uid="{EBF70A78-F154-4917-AA76-DEE925517C76}"/>
    <cellStyle name="Valuta 3 6 2 5 2 4" xfId="7665" xr:uid="{BFF3472C-5402-4064-A7C9-DA40FAD0E0BB}"/>
    <cellStyle name="Valuta 3 6 2 5 3" xfId="2573" xr:uid="{7911FDA9-163D-42E9-ACCF-32BD65FE3D86}"/>
    <cellStyle name="Valuta 3 6 2 5 3 2" xfId="5469" xr:uid="{0664F98C-D793-4D68-9142-1FB3B3F600AE}"/>
    <cellStyle name="Valuta 3 6 2 5 4" xfId="2154" xr:uid="{B7BC10B1-50C1-464E-BDF6-8E517C47073D}"/>
    <cellStyle name="Valuta 3 6 2 5 4 2" xfId="5036" xr:uid="{DEE91918-600A-4773-9FCE-1D37F11284A0}"/>
    <cellStyle name="Valuta 3 6 2 5 5" xfId="4466" xr:uid="{6D2B8566-B745-465A-89DA-B0EA4045A4E6}"/>
    <cellStyle name="Valuta 3 6 2 5 6" xfId="1590" xr:uid="{DE2F8EEC-6244-42EA-8E54-4A88FE032AEA}"/>
    <cellStyle name="Valuta 3 6 2 5 7" xfId="7326" xr:uid="{F0C10564-8C77-4843-80D7-C1F3A896503C}"/>
    <cellStyle name="Valuta 3 6 2 6" xfId="1160" xr:uid="{00000000-0005-0000-0000-000049040000}"/>
    <cellStyle name="Valuta 3 6 2 6 2" xfId="5654" xr:uid="{B61719BE-6299-4838-8296-ADDD68EA2340}"/>
    <cellStyle name="Valuta 3 6 2 6 3" xfId="2762" xr:uid="{3FA352D4-C1EE-4AC8-8F83-945BEF37DAA3}"/>
    <cellStyle name="Valuta 3 6 2 6 4" xfId="7498" xr:uid="{1616C886-5522-4F47-8406-744B99B713D1}"/>
    <cellStyle name="Valuta 3 6 2 7" xfId="796" xr:uid="{00000000-0005-0000-0000-00004A040000}"/>
    <cellStyle name="Valuta 3 6 2 7 2" xfId="5256" xr:uid="{BD02AECB-6953-44AE-B3E0-6EED5877F723}"/>
    <cellStyle name="Valuta 3 6 2 7 3" xfId="2367" xr:uid="{7CD32C43-AA82-4DF0-8962-6CB3E32BECF8}"/>
    <cellStyle name="Valuta 3 6 2 8" xfId="1861" xr:uid="{1A5D89AE-B0F4-4ED1-AD05-DD6E83121774}"/>
    <cellStyle name="Valuta 3 6 2 8 2" xfId="4743" xr:uid="{0A513770-D25E-40B5-AAF4-4EE7A9DDEBB4}"/>
    <cellStyle name="Valuta 3 6 2 9" xfId="4274" xr:uid="{6E269D91-1B52-4450-B735-4CEFAE7E908D}"/>
    <cellStyle name="Valuta 3 6 3" xfId="231" xr:uid="{00000000-0005-0000-0000-00004B040000}"/>
    <cellStyle name="Valuta 3 6 3 10" xfId="7172" xr:uid="{30A66E3C-4A30-4FD3-9449-E31368583AC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3" xfId="3025" xr:uid="{0115F89F-7D34-433D-B8BE-BA6F48397E9F}"/>
    <cellStyle name="Valuta 3 6 3 2 2 2 4" xfId="7761" xr:uid="{B0812B2B-0BCF-4412-88B3-6DBDE1E3CC8A}"/>
    <cellStyle name="Valuta 3 6 3 2 2 3" xfId="2684" xr:uid="{ACBE9216-6FDC-42F9-A08F-4420E8E64C79}"/>
    <cellStyle name="Valuta 3 6 3 2 2 3 2" xfId="5580" xr:uid="{5F83C839-A0C2-4205-8DFF-0293FF05EE03}"/>
    <cellStyle name="Valuta 3 6 3 2 2 4" xfId="2265" xr:uid="{6BC5579C-DB2E-49CB-9155-B8AFE369955B}"/>
    <cellStyle name="Valuta 3 6 3 2 2 4 2" xfId="5147" xr:uid="{6809EB2B-D76E-4084-A381-9760E010D9BF}"/>
    <cellStyle name="Valuta 3 6 3 2 2 5" xfId="4577" xr:uid="{4A3C68AC-09DB-4983-8DF1-37D752E4E4BF}"/>
    <cellStyle name="Valuta 3 6 3 2 2 6" xfId="1698" xr:uid="{E18E232B-7BFE-4A6F-A287-B0A4593D6C25}"/>
    <cellStyle name="Valuta 3 6 3 2 2 7" xfId="7425" xr:uid="{19E1B155-D913-4D9B-9F6E-21B2515D4CE7}"/>
    <cellStyle name="Valuta 3 6 3 2 3" xfId="1262" xr:uid="{00000000-0005-0000-0000-00004F040000}"/>
    <cellStyle name="Valuta 3 6 3 2 3 2" xfId="5750" xr:uid="{B38F6F84-CDD6-4B85-8917-C35C57984A9F}"/>
    <cellStyle name="Valuta 3 6 3 2 3 3" xfId="2858" xr:uid="{CBFA8755-6A6E-471F-8288-237C6C323EE6}"/>
    <cellStyle name="Valuta 3 6 3 2 3 4" xfId="7594" xr:uid="{B0F39070-044D-45DA-805D-57714EC9370A}"/>
    <cellStyle name="Valuta 3 6 3 2 4" xfId="895" xr:uid="{00000000-0005-0000-0000-000050040000}"/>
    <cellStyle name="Valuta 3 6 3 2 4 2" xfId="5367" xr:uid="{39B42380-B3A8-4901-9B21-8A707A31D24E}"/>
    <cellStyle name="Valuta 3 6 3 2 4 3" xfId="2475" xr:uid="{6745D4E7-7B32-4A10-806A-F27984DA95EE}"/>
    <cellStyle name="Valuta 3 6 3 2 5" xfId="1974" xr:uid="{49732846-376C-437D-B969-0CD4464ABD0F}"/>
    <cellStyle name="Valuta 3 6 3 2 5 2" xfId="4856" xr:uid="{808CC94C-232D-4F00-A578-4DEBC02078D7}"/>
    <cellStyle name="Valuta 3 6 3 2 6" xfId="4385" xr:uid="{E189893D-DE67-4567-B2C7-2D2B0D047FDE}"/>
    <cellStyle name="Valuta 3 6 3 2 7" xfId="1512" xr:uid="{4A4271BC-FA7B-44F8-9F61-A0B9EA93A863}"/>
    <cellStyle name="Valuta 3 6 3 2 8" xfId="7252" xr:uid="{56BA382C-130D-4DE8-9FC1-622B2643AB97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3" xfId="2945" xr:uid="{E3505F36-2A7B-4170-BF64-699894328A4C}"/>
    <cellStyle name="Valuta 3 6 3 4 2 4" xfId="7681" xr:uid="{04B6A573-D12D-453B-8A60-A1A6B0156E7E}"/>
    <cellStyle name="Valuta 3 6 3 4 3" xfId="2589" xr:uid="{EDD15110-1B01-4E06-8467-8FAEB096A9D4}"/>
    <cellStyle name="Valuta 3 6 3 4 3 2" xfId="5485" xr:uid="{2A459E2D-41A4-47C4-B927-6BB3F47EC386}"/>
    <cellStyle name="Valuta 3 6 3 4 4" xfId="2170" xr:uid="{A5A2F7B0-615C-4C15-B85D-5B77A27ACF43}"/>
    <cellStyle name="Valuta 3 6 3 4 4 2" xfId="5052" xr:uid="{02D6E194-9299-4D9C-A5E1-DB119AFF648E}"/>
    <cellStyle name="Valuta 3 6 3 4 5" xfId="4482" xr:uid="{5B351E05-120C-4E03-A789-5E1F7F3712E7}"/>
    <cellStyle name="Valuta 3 6 3 4 6" xfId="1606" xr:uid="{85549AC0-6161-4458-BCF9-1B4A01D0F3E3}"/>
    <cellStyle name="Valuta 3 6 3 4 7" xfId="7342" xr:uid="{A7D25850-8DCC-4543-BDDF-15C6ADF97C6F}"/>
    <cellStyle name="Valuta 3 6 3 5" xfId="1176" xr:uid="{00000000-0005-0000-0000-000054040000}"/>
    <cellStyle name="Valuta 3 6 3 5 2" xfId="5670" xr:uid="{DC5B90D1-61C1-442A-9AE1-044244F92DBD}"/>
    <cellStyle name="Valuta 3 6 3 5 3" xfId="2778" xr:uid="{20F3B2E6-E78B-4EEB-8E2B-A6B712A50BAA}"/>
    <cellStyle name="Valuta 3 6 3 5 4" xfId="7514" xr:uid="{CE84A98A-0517-4178-B97F-5DEAF31AA26A}"/>
    <cellStyle name="Valuta 3 6 3 6" xfId="812" xr:uid="{00000000-0005-0000-0000-000055040000}"/>
    <cellStyle name="Valuta 3 6 3 6 2" xfId="5272" xr:uid="{3F5D6663-E138-426F-BD96-10776A8D842E}"/>
    <cellStyle name="Valuta 3 6 3 6 3" xfId="2383" xr:uid="{235FC0AD-FEDA-483C-9371-EA2E43D00EFA}"/>
    <cellStyle name="Valuta 3 6 3 7" xfId="1878" xr:uid="{23319296-D293-4815-9CC4-C44CA2484F9B}"/>
    <cellStyle name="Valuta 3 6 3 7 2" xfId="4760" xr:uid="{19A95DEE-C54A-4F2A-A583-46C18D78C210}"/>
    <cellStyle name="Valuta 3 6 3 8" xfId="4290" xr:uid="{B66F7424-DCC2-438D-8C99-CCAAD85DD535}"/>
    <cellStyle name="Valuta 3 6 3 9" xfId="1417" xr:uid="{5B1F1883-1B1A-436F-A961-3213A1748401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3" xfId="2985" xr:uid="{B778DAE6-91A2-44FB-9E3C-9C677779922B}"/>
    <cellStyle name="Valuta 3 6 4 2 2 4" xfId="7721" xr:uid="{29B5CE6C-4E7E-49B6-BDF2-0DA8C48D14AE}"/>
    <cellStyle name="Valuta 3 6 4 2 3" xfId="2639" xr:uid="{29427766-FE27-46CE-B06C-4A3F0726B376}"/>
    <cellStyle name="Valuta 3 6 4 2 3 2" xfId="5535" xr:uid="{E3E8F511-6323-48D2-9820-FA0EF08F182C}"/>
    <cellStyle name="Valuta 3 6 4 2 4" xfId="2220" xr:uid="{B2B050DA-D12B-4DB1-93BF-A8903348316C}"/>
    <cellStyle name="Valuta 3 6 4 2 4 2" xfId="5102" xr:uid="{6A90C194-1847-43B4-BAE9-CC4B400230B3}"/>
    <cellStyle name="Valuta 3 6 4 2 5" xfId="4532" xr:uid="{9CBC3A02-4809-43F2-ABAA-14C5A58FAA30}"/>
    <cellStyle name="Valuta 3 6 4 2 6" xfId="1654" xr:uid="{157E2706-85B7-4B7D-904F-1BCB4816EFD2}"/>
    <cellStyle name="Valuta 3 6 4 2 7" xfId="7384" xr:uid="{28F2B9B7-0A92-4613-96E1-DA3C4D3F9909}"/>
    <cellStyle name="Valuta 3 6 4 3" xfId="1220" xr:uid="{00000000-0005-0000-0000-000059040000}"/>
    <cellStyle name="Valuta 3 6 4 3 2" xfId="5710" xr:uid="{460BD0B9-0414-4E52-ADCE-A0C5B530E80A}"/>
    <cellStyle name="Valuta 3 6 4 3 3" xfId="2818" xr:uid="{D706EC61-BC1A-4CAC-B2D9-F1B3819C5BF8}"/>
    <cellStyle name="Valuta 3 6 4 3 4" xfId="7554" xr:uid="{ACBA5857-F064-4125-B315-A7283CF0F297}"/>
    <cellStyle name="Valuta 3 6 4 4" xfId="854" xr:uid="{00000000-0005-0000-0000-00005A040000}"/>
    <cellStyle name="Valuta 3 6 4 4 2" xfId="5322" xr:uid="{017C5B73-4BE4-4696-904D-892D75929018}"/>
    <cellStyle name="Valuta 3 6 4 4 3" xfId="2431" xr:uid="{9F1C994D-4D5E-4668-8A26-B1CFD41716F6}"/>
    <cellStyle name="Valuta 3 6 4 5" xfId="1929" xr:uid="{B5A37F2F-3F52-48CA-9C9F-D69629C6EDAC}"/>
    <cellStyle name="Valuta 3 6 4 5 2" xfId="4811" xr:uid="{09D1A537-2CF5-4DD9-81CE-EBE08B01745A}"/>
    <cellStyle name="Valuta 3 6 4 6" xfId="4340" xr:uid="{403C3353-E5BB-49B7-9867-65BC0A4008E5}"/>
    <cellStyle name="Valuta 3 6 4 7" xfId="1467" xr:uid="{B52ABADB-EB7C-4C17-981A-4325162EEA74}"/>
    <cellStyle name="Valuta 3 6 4 8" xfId="7212" xr:uid="{3653D8D5-B75C-4D0B-A35A-6BF3F4C5F5F9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3" xfId="2905" xr:uid="{1391DE8A-4740-4B56-8E8F-83B2C74B862F}"/>
    <cellStyle name="Valuta 3 6 6 2 4" xfId="7641" xr:uid="{BAE5C73A-FCE1-4094-B789-05C43F143CB5}"/>
    <cellStyle name="Valuta 3 6 6 3" xfId="2547" xr:uid="{4EC77128-5D0E-42CC-93C9-49454E0C542C}"/>
    <cellStyle name="Valuta 3 6 6 3 2" xfId="5443" xr:uid="{FA122BAD-D033-4114-B50C-C986FCC87529}"/>
    <cellStyle name="Valuta 3 6 6 4" xfId="2128" xr:uid="{653F0BB6-0A86-4FD6-B51F-EB83FF1D545B}"/>
    <cellStyle name="Valuta 3 6 6 4 2" xfId="5010" xr:uid="{E8F0077F-AD26-4614-9322-90836F18933C}"/>
    <cellStyle name="Valuta 3 6 6 5" xfId="4440" xr:uid="{FCFC19B3-3247-4756-BBBD-C7BEECD4553B}"/>
    <cellStyle name="Valuta 3 6 6 6" xfId="1565" xr:uid="{40C70B70-E06E-42B8-9719-72FE6DC273B8}"/>
    <cellStyle name="Valuta 3 6 6 7" xfId="7301" xr:uid="{8C7CDFFC-DBA9-41EF-94C4-BECB99F0FEE8}"/>
    <cellStyle name="Valuta 3 6 7" xfId="1135" xr:uid="{00000000-0005-0000-0000-00005E040000}"/>
    <cellStyle name="Valuta 3 6 7 2" xfId="5630" xr:uid="{B817780E-108B-4220-A15D-24C94921A990}"/>
    <cellStyle name="Valuta 3 6 7 3" xfId="2738" xr:uid="{23B725B2-932D-40A7-B54D-752BBB41BF6E}"/>
    <cellStyle name="Valuta 3 6 7 4" xfId="7474" xr:uid="{3910310F-1429-4188-9A90-EEF47DE91227}"/>
    <cellStyle name="Valuta 3 6 8" xfId="772" xr:uid="{00000000-0005-0000-0000-00005F040000}"/>
    <cellStyle name="Valuta 3 6 8 2" xfId="5228" xr:uid="{527A12B4-FD43-42E2-AE6C-2D9AAB346BD8}"/>
    <cellStyle name="Valuta 3 6 8 3" xfId="2340" xr:uid="{12389BC2-5BA1-47DB-8C2B-B32640E6F2DB}"/>
    <cellStyle name="Valuta 3 6 9" xfId="1833" xr:uid="{52D96E78-1535-434C-8FAC-76A46DF13618}"/>
    <cellStyle name="Valuta 3 6 9 2" xfId="4714" xr:uid="{D8C67CE2-4651-49DA-BAE6-EFA4C9A2EC24}"/>
    <cellStyle name="Valuta 3 7" xfId="203" xr:uid="{00000000-0005-0000-0000-000060040000}"/>
    <cellStyle name="Valuta 3 7 10" xfId="1390" xr:uid="{C60CB959-30D4-45DE-A13E-83DA43B51250}"/>
    <cellStyle name="Valuta 3 7 11" xfId="7145" xr:uid="{1EC22086-0885-4A5D-ABF4-E7C1FA79FC5D}"/>
    <cellStyle name="Valuta 3 7 2" xfId="244" xr:uid="{00000000-0005-0000-0000-000061040000}"/>
    <cellStyle name="Valuta 3 7 2 10" xfId="7185" xr:uid="{A5B5E2A8-59F6-408A-B987-30743397EBE3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3" xfId="3038" xr:uid="{9454036E-BC81-4F69-AC01-58374A3BB8D5}"/>
    <cellStyle name="Valuta 3 7 2 2 2 2 4" xfId="7774" xr:uid="{59360751-C693-4EF0-B20A-40584F51EC4D}"/>
    <cellStyle name="Valuta 3 7 2 2 2 3" xfId="2697" xr:uid="{95FA2EC3-B38D-4A72-8902-C8406DDA6720}"/>
    <cellStyle name="Valuta 3 7 2 2 2 3 2" xfId="5593" xr:uid="{00447275-09D7-40C5-9AA3-3031CA26F578}"/>
    <cellStyle name="Valuta 3 7 2 2 2 4" xfId="2278" xr:uid="{A9076219-1933-44F9-ACDE-77BE219A929A}"/>
    <cellStyle name="Valuta 3 7 2 2 2 4 2" xfId="5160" xr:uid="{E65F6865-63DE-4E9E-AB5E-D8C6013429EF}"/>
    <cellStyle name="Valuta 3 7 2 2 2 5" xfId="4590" xr:uid="{1BB74A41-A71C-43F5-A02B-1A717DA4B61A}"/>
    <cellStyle name="Valuta 3 7 2 2 2 6" xfId="1711" xr:uid="{1A13E446-56CF-41D4-AD15-CC61E099CBEE}"/>
    <cellStyle name="Valuta 3 7 2 2 2 7" xfId="7438" xr:uid="{7E13EEF1-6389-4C55-9540-DE7601AB5F28}"/>
    <cellStyle name="Valuta 3 7 2 2 3" xfId="1275" xr:uid="{00000000-0005-0000-0000-000065040000}"/>
    <cellStyle name="Valuta 3 7 2 2 3 2" xfId="5763" xr:uid="{CB3D7576-8EF3-417E-8A49-51C6E604AA36}"/>
    <cellStyle name="Valuta 3 7 2 2 3 3" xfId="2871" xr:uid="{EBF9D7F6-71A3-482F-8D4B-D172F490D96F}"/>
    <cellStyle name="Valuta 3 7 2 2 3 4" xfId="7607" xr:uid="{45D2C2C5-906F-46CA-8EF5-0ADD4EF66E89}"/>
    <cellStyle name="Valuta 3 7 2 2 4" xfId="908" xr:uid="{00000000-0005-0000-0000-000066040000}"/>
    <cellStyle name="Valuta 3 7 2 2 4 2" xfId="5380" xr:uid="{3C34F2D5-A873-49BF-AC24-3DF2591BB6BF}"/>
    <cellStyle name="Valuta 3 7 2 2 4 3" xfId="2488" xr:uid="{024FDA27-AFE8-4FF7-80E1-A9D554516306}"/>
    <cellStyle name="Valuta 3 7 2 2 5" xfId="1987" xr:uid="{7856D598-0369-4056-87AB-CE9634A5A4FC}"/>
    <cellStyle name="Valuta 3 7 2 2 5 2" xfId="4869" xr:uid="{ABA24632-71BC-41EC-B435-562FD1D7E81F}"/>
    <cellStyle name="Valuta 3 7 2 2 6" xfId="4398" xr:uid="{CEBE10E0-F40B-45EB-A5A3-1F9D8D64FAFC}"/>
    <cellStyle name="Valuta 3 7 2 2 7" xfId="1525" xr:uid="{90787BF4-0123-49F1-9DFC-BD5B69DEBA05}"/>
    <cellStyle name="Valuta 3 7 2 2 8" xfId="7265" xr:uid="{44DEFAC3-9D50-4666-A07F-B11EDBE8C1DD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3" xfId="2958" xr:uid="{193699D6-1358-4FCA-99C8-A3285E47D64E}"/>
    <cellStyle name="Valuta 3 7 2 4 2 4" xfId="7694" xr:uid="{15B8043A-2986-4D56-9AD2-A4C7DA43E89E}"/>
    <cellStyle name="Valuta 3 7 2 4 3" xfId="2602" xr:uid="{436F9698-4DCC-494A-AB8C-E49B9EC0F2D2}"/>
    <cellStyle name="Valuta 3 7 2 4 3 2" xfId="5498" xr:uid="{C3EB955C-C8DB-445A-99F2-702E7E029906}"/>
    <cellStyle name="Valuta 3 7 2 4 4" xfId="2183" xr:uid="{ECACED42-C3C1-496D-AB21-D23937DC70D2}"/>
    <cellStyle name="Valuta 3 7 2 4 4 2" xfId="5065" xr:uid="{B26FA45B-57CC-4526-A9C0-D170E7786A9D}"/>
    <cellStyle name="Valuta 3 7 2 4 5" xfId="4495" xr:uid="{36B1DA83-D2B8-42F7-88C4-88891FC7D601}"/>
    <cellStyle name="Valuta 3 7 2 4 6" xfId="1619" xr:uid="{B6229A54-3CA6-477E-810F-463E0AA33F23}"/>
    <cellStyle name="Valuta 3 7 2 4 7" xfId="7355" xr:uid="{E7FA1C18-3C9B-4C3C-AF84-6B3CD398CDBC}"/>
    <cellStyle name="Valuta 3 7 2 5" xfId="1189" xr:uid="{00000000-0005-0000-0000-00006A040000}"/>
    <cellStyle name="Valuta 3 7 2 5 2" xfId="5683" xr:uid="{3B18DA04-D48C-4417-80AF-B566D671D7AF}"/>
    <cellStyle name="Valuta 3 7 2 5 3" xfId="2791" xr:uid="{3C476708-4535-4F9C-877A-F6023F90005D}"/>
    <cellStyle name="Valuta 3 7 2 5 4" xfId="7527" xr:uid="{B9199487-58AC-49EA-93FD-A0234E339729}"/>
    <cellStyle name="Valuta 3 7 2 6" xfId="825" xr:uid="{00000000-0005-0000-0000-00006B040000}"/>
    <cellStyle name="Valuta 3 7 2 6 2" xfId="5285" xr:uid="{ECB2EB9E-AD99-4CEB-BFA7-5312A37E6656}"/>
    <cellStyle name="Valuta 3 7 2 6 3" xfId="2396" xr:uid="{D74B5E4B-6749-44D9-A6B1-D77492F8F89B}"/>
    <cellStyle name="Valuta 3 7 2 7" xfId="1891" xr:uid="{29CF077D-1750-4ECC-AB19-9BD174B0F557}"/>
    <cellStyle name="Valuta 3 7 2 7 2" xfId="4773" xr:uid="{F66F18BE-0C87-43A5-8262-34B8B137B14C}"/>
    <cellStyle name="Valuta 3 7 2 8" xfId="4303" xr:uid="{5F889904-87A0-466C-99E1-6CDA5CE60D05}"/>
    <cellStyle name="Valuta 3 7 2 9" xfId="1430" xr:uid="{7C18854F-0E79-446E-ADF2-30E758C92E6B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3" xfId="2998" xr:uid="{32272CF7-3CA0-455A-B633-2C7D46DB61AE}"/>
    <cellStyle name="Valuta 3 7 3 2 2 4" xfId="7734" xr:uid="{E3F7E38A-B82A-447A-8682-D7D758CBBC68}"/>
    <cellStyle name="Valuta 3 7 3 2 3" xfId="2657" xr:uid="{7004AE2F-8E25-41E3-A02A-3D7DB4102609}"/>
    <cellStyle name="Valuta 3 7 3 2 3 2" xfId="5553" xr:uid="{01BF751B-812D-48AB-AF46-2CC6E539E2BF}"/>
    <cellStyle name="Valuta 3 7 3 2 4" xfId="2238" xr:uid="{40702238-277A-4E62-BB00-695F8AAF47A5}"/>
    <cellStyle name="Valuta 3 7 3 2 4 2" xfId="5120" xr:uid="{1BD365B4-A79B-4270-9EC2-D42FBA585622}"/>
    <cellStyle name="Valuta 3 7 3 2 5" xfId="4550" xr:uid="{D3285F07-D712-4412-B6EF-9B84F371F470}"/>
    <cellStyle name="Valuta 3 7 3 2 6" xfId="1671" xr:uid="{B8ABEE15-3A94-4F01-BE9C-64ECDE2DB546}"/>
    <cellStyle name="Valuta 3 7 3 2 7" xfId="7398" xr:uid="{C6036BA2-BC04-4B7D-9E9F-D4B29AA15FF5}"/>
    <cellStyle name="Valuta 3 7 3 3" xfId="1235" xr:uid="{00000000-0005-0000-0000-00006F040000}"/>
    <cellStyle name="Valuta 3 7 3 3 2" xfId="5723" xr:uid="{46358CFF-A37B-4440-89A8-18EE04AC70D5}"/>
    <cellStyle name="Valuta 3 7 3 3 3" xfId="2831" xr:uid="{3E3C327E-42C5-44E8-9DC6-C86108BA4D19}"/>
    <cellStyle name="Valuta 3 7 3 3 4" xfId="7567" xr:uid="{08AD1896-C5DB-4192-B4EA-8F5B5D829E0E}"/>
    <cellStyle name="Valuta 3 7 3 4" xfId="868" xr:uid="{00000000-0005-0000-0000-000070040000}"/>
    <cellStyle name="Valuta 3 7 3 4 2" xfId="5340" xr:uid="{9900DF3B-5048-43DB-A4A7-D8D325B7542D}"/>
    <cellStyle name="Valuta 3 7 3 4 3" xfId="2448" xr:uid="{9A93D934-9B28-44B5-81FE-9475BB27A110}"/>
    <cellStyle name="Valuta 3 7 3 5" xfId="1947" xr:uid="{6154BE4C-DFC7-4EDB-9D52-8EBE2D7B4EFC}"/>
    <cellStyle name="Valuta 3 7 3 5 2" xfId="4829" xr:uid="{F5C65E52-213F-41D9-B180-021AB87744CD}"/>
    <cellStyle name="Valuta 3 7 3 6" xfId="4358" xr:uid="{0E1FDE8F-CD11-448A-8633-42C96BBFEDDB}"/>
    <cellStyle name="Valuta 3 7 3 7" xfId="1485" xr:uid="{745F5945-419C-4D55-A2E9-6E3F3413BE2C}"/>
    <cellStyle name="Valuta 3 7 3 8" xfId="7225" xr:uid="{55D2786F-F24D-4BA8-A062-18B9C219324B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3" xfId="2918" xr:uid="{A47FB58B-62A1-46A5-A5B2-786FDD0F74B2}"/>
    <cellStyle name="Valuta 3 7 5 2 4" xfId="7654" xr:uid="{BCFF4EE8-FFD3-49BB-B1BE-FD8B6BAE9030}"/>
    <cellStyle name="Valuta 3 7 5 3" xfId="2562" xr:uid="{17FF336A-28BE-4F1C-BBAA-71A56CCEEDF5}"/>
    <cellStyle name="Valuta 3 7 5 3 2" xfId="5458" xr:uid="{5374BB69-19B3-4608-A9CF-26BE15F85DA8}"/>
    <cellStyle name="Valuta 3 7 5 4" xfId="2143" xr:uid="{24B85C38-4A39-4A64-BCF5-0643C92794BC}"/>
    <cellStyle name="Valuta 3 7 5 4 2" xfId="5025" xr:uid="{881763ED-AFBC-4965-B17B-03EB17B51D92}"/>
    <cellStyle name="Valuta 3 7 5 5" xfId="4455" xr:uid="{4EDEE37B-7286-49A7-8AFB-8A8DCC237FB2}"/>
    <cellStyle name="Valuta 3 7 5 6" xfId="1579" xr:uid="{76AC67F0-F78C-4F41-A8A6-BB8CE45FEAA2}"/>
    <cellStyle name="Valuta 3 7 5 7" xfId="7315" xr:uid="{9172959C-7CEC-48C2-ADD6-C240C7906ACE}"/>
    <cellStyle name="Valuta 3 7 6" xfId="1149" xr:uid="{00000000-0005-0000-0000-000074040000}"/>
    <cellStyle name="Valuta 3 7 6 2" xfId="5643" xr:uid="{CC1261C1-9157-4D56-AF18-F5852BD27C6B}"/>
    <cellStyle name="Valuta 3 7 6 3" xfId="2751" xr:uid="{0E61303F-29EA-4FC8-A050-3D5E8AE3092A}"/>
    <cellStyle name="Valuta 3 7 6 4" xfId="7487" xr:uid="{F13C45AA-020D-4D3C-A8AA-40FAA4D4087B}"/>
    <cellStyle name="Valuta 3 7 7" xfId="785" xr:uid="{00000000-0005-0000-0000-000075040000}"/>
    <cellStyle name="Valuta 3 7 7 2" xfId="5245" xr:uid="{6BD18DDE-66B5-4DAE-859E-5A58FF18ED3F}"/>
    <cellStyle name="Valuta 3 7 7 3" xfId="2356" xr:uid="{0A2EA0DE-83BB-4A61-8A6F-8E93B9959560}"/>
    <cellStyle name="Valuta 3 7 8" xfId="1850" xr:uid="{B00D7FC1-3DEA-4BFC-9003-92AEE0D13536}"/>
    <cellStyle name="Valuta 3 7 8 2" xfId="4732" xr:uid="{4DB205F8-C0FA-4651-8B14-6898C72F946F}"/>
    <cellStyle name="Valuta 3 7 9" xfId="4263" xr:uid="{09875F8E-4DF7-4539-B545-1769F12F530B}"/>
    <cellStyle name="Valuta 3 8" xfId="189" xr:uid="{00000000-0005-0000-0000-000076040000}"/>
    <cellStyle name="Valuta 3 8 10" xfId="1382" xr:uid="{56BAE5B7-7C0E-49E9-B0D5-959DC088533E}"/>
    <cellStyle name="Valuta 3 8 11" xfId="7137" xr:uid="{92A5647C-E687-4365-98CF-CF9FFC82EE95}"/>
    <cellStyle name="Valuta 3 8 2" xfId="236" xr:uid="{00000000-0005-0000-0000-000077040000}"/>
    <cellStyle name="Valuta 3 8 2 10" xfId="7177" xr:uid="{A75908EE-E3CD-42C5-807C-F0957C8B755D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3" xfId="3030" xr:uid="{7A2DA09C-5237-42F4-B78C-FF37A7D9B565}"/>
    <cellStyle name="Valuta 3 8 2 2 2 2 4" xfId="7766" xr:uid="{E12E5D2E-B038-4883-AC17-B4EA5FC7D846}"/>
    <cellStyle name="Valuta 3 8 2 2 2 3" xfId="2689" xr:uid="{ECFDA73E-59B1-41C4-8C7D-832B46024FDB}"/>
    <cellStyle name="Valuta 3 8 2 2 2 3 2" xfId="5585" xr:uid="{611C7DA0-48EB-4F7A-B35C-EB2346B14B15}"/>
    <cellStyle name="Valuta 3 8 2 2 2 4" xfId="2270" xr:uid="{56995033-13A1-40D8-98BC-511AD6F21423}"/>
    <cellStyle name="Valuta 3 8 2 2 2 4 2" xfId="5152" xr:uid="{F0B3CB3C-11FF-433A-BDFE-D9A5A36BA184}"/>
    <cellStyle name="Valuta 3 8 2 2 2 5" xfId="4582" xr:uid="{868256CE-3A0E-44F0-B69A-61A148D381CF}"/>
    <cellStyle name="Valuta 3 8 2 2 2 6" xfId="1703" xr:uid="{30B6115C-5FFA-4E96-8BAD-6962B689E408}"/>
    <cellStyle name="Valuta 3 8 2 2 2 7" xfId="7430" xr:uid="{8561B363-9D80-436A-9C3C-FEB9DEE08FB6}"/>
    <cellStyle name="Valuta 3 8 2 2 3" xfId="1267" xr:uid="{00000000-0005-0000-0000-00007B040000}"/>
    <cellStyle name="Valuta 3 8 2 2 3 2" xfId="5755" xr:uid="{FBBABC2C-D741-4DE8-B107-66696F100A2B}"/>
    <cellStyle name="Valuta 3 8 2 2 3 3" xfId="2863" xr:uid="{96ABFBEF-63DD-4CEF-B225-A7125E033BE9}"/>
    <cellStyle name="Valuta 3 8 2 2 3 4" xfId="7599" xr:uid="{9B952331-EEAD-426E-834B-7D5C4E709746}"/>
    <cellStyle name="Valuta 3 8 2 2 4" xfId="900" xr:uid="{00000000-0005-0000-0000-00007C040000}"/>
    <cellStyle name="Valuta 3 8 2 2 4 2" xfId="5372" xr:uid="{97E93227-6D7E-4CFE-AAD8-04B4352DA58A}"/>
    <cellStyle name="Valuta 3 8 2 2 4 3" xfId="2480" xr:uid="{9087E49B-2509-4186-AA24-6549D1A2368C}"/>
    <cellStyle name="Valuta 3 8 2 2 5" xfId="1979" xr:uid="{57A28634-DA53-4AB7-B607-467EAA9B2C54}"/>
    <cellStyle name="Valuta 3 8 2 2 5 2" xfId="4861" xr:uid="{A6D50F73-7445-4622-B77F-CFC5D9792D67}"/>
    <cellStyle name="Valuta 3 8 2 2 6" xfId="4390" xr:uid="{782CA0A4-16B1-4D1B-B78B-1C2C9837BB5B}"/>
    <cellStyle name="Valuta 3 8 2 2 7" xfId="1517" xr:uid="{FFD05EEF-817C-4EF5-8F85-C828DBDE0DFF}"/>
    <cellStyle name="Valuta 3 8 2 2 8" xfId="7257" xr:uid="{7873CC55-BC6C-429B-96B4-5F1BAAD179EC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3" xfId="2950" xr:uid="{6E0CF3BF-B4A9-44EB-A29E-4D5B7643F59B}"/>
    <cellStyle name="Valuta 3 8 2 4 2 4" xfId="7686" xr:uid="{ADECD311-7FA2-4F21-8AA9-949CBD06809B}"/>
    <cellStyle name="Valuta 3 8 2 4 3" xfId="2594" xr:uid="{5D2949A6-BAE4-494B-B21F-A9A248DD0297}"/>
    <cellStyle name="Valuta 3 8 2 4 3 2" xfId="5490" xr:uid="{C82484D1-35DF-4ADA-8DB9-87AF81BD6124}"/>
    <cellStyle name="Valuta 3 8 2 4 4" xfId="2175" xr:uid="{D3E6FDA9-632C-4BF0-B0A2-8A709795247B}"/>
    <cellStyle name="Valuta 3 8 2 4 4 2" xfId="5057" xr:uid="{CC07FB5A-B23C-421B-9C04-04FCB92C0A0B}"/>
    <cellStyle name="Valuta 3 8 2 4 5" xfId="4487" xr:uid="{FAEBB534-8B3B-4801-909A-0D8785F0E9B5}"/>
    <cellStyle name="Valuta 3 8 2 4 6" xfId="1611" xr:uid="{77CFB3F4-D7C3-46CA-8134-FD3F5855BBF9}"/>
    <cellStyle name="Valuta 3 8 2 4 7" xfId="7347" xr:uid="{0E436D47-8FD7-4878-A362-100800673C4C}"/>
    <cellStyle name="Valuta 3 8 2 5" xfId="1181" xr:uid="{00000000-0005-0000-0000-000080040000}"/>
    <cellStyle name="Valuta 3 8 2 5 2" xfId="5675" xr:uid="{221DD6E7-67A7-422D-8045-320D21DA23D3}"/>
    <cellStyle name="Valuta 3 8 2 5 3" xfId="2783" xr:uid="{9B573CE2-E89D-4D37-ACC5-A1AF1436AA10}"/>
    <cellStyle name="Valuta 3 8 2 5 4" xfId="7519" xr:uid="{7372F5BF-B305-4063-A25E-D391441C3F2A}"/>
    <cellStyle name="Valuta 3 8 2 6" xfId="817" xr:uid="{00000000-0005-0000-0000-000081040000}"/>
    <cellStyle name="Valuta 3 8 2 6 2" xfId="5277" xr:uid="{EB49A8CF-1BB0-451E-AF6A-0B6461ADE1F2}"/>
    <cellStyle name="Valuta 3 8 2 6 3" xfId="2388" xr:uid="{3B962BAF-5164-44FB-9810-C0BEE276504B}"/>
    <cellStyle name="Valuta 3 8 2 7" xfId="1883" xr:uid="{61526326-4EFA-49CD-8F0E-31A6ED05A8F1}"/>
    <cellStyle name="Valuta 3 8 2 7 2" xfId="4765" xr:uid="{30A5DE2A-A7D4-4B52-9835-68F92ED97DB4}"/>
    <cellStyle name="Valuta 3 8 2 8" xfId="4295" xr:uid="{CDB7B9E2-5C9F-49E2-ADA2-5F26E45A35AD}"/>
    <cellStyle name="Valuta 3 8 2 9" xfId="1422" xr:uid="{6C55C61C-8124-4067-B92C-5745E9442A5D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3" xfId="2990" xr:uid="{E8C3E5DA-F15D-4916-8D55-5F49F2651453}"/>
    <cellStyle name="Valuta 3 8 3 2 2 4" xfId="7726" xr:uid="{33710702-0B3C-48A5-9F0A-15E75A661D90}"/>
    <cellStyle name="Valuta 3 8 3 2 3" xfId="2644" xr:uid="{80C98676-52F2-40B7-AFB6-405028CBA2F5}"/>
    <cellStyle name="Valuta 3 8 3 2 3 2" xfId="5540" xr:uid="{F7485E90-885A-427B-9FFA-7127B196CC89}"/>
    <cellStyle name="Valuta 3 8 3 2 4" xfId="2225" xr:uid="{001E5985-260D-49CC-96F1-E4EE94791EB0}"/>
    <cellStyle name="Valuta 3 8 3 2 4 2" xfId="5107" xr:uid="{0C99D33E-2822-4875-8C0E-6CF443FA19FC}"/>
    <cellStyle name="Valuta 3 8 3 2 5" xfId="4537" xr:uid="{C7389662-EB77-4A0A-A8FE-049B93DF4FF7}"/>
    <cellStyle name="Valuta 3 8 3 2 6" xfId="1659" xr:uid="{CBD86E6F-1DDA-4F5F-AB8E-16A5D5876617}"/>
    <cellStyle name="Valuta 3 8 3 2 7" xfId="7389" xr:uid="{C14ECAC6-A901-4E77-9125-A7FB594F8194}"/>
    <cellStyle name="Valuta 3 8 3 3" xfId="1225" xr:uid="{00000000-0005-0000-0000-000085040000}"/>
    <cellStyle name="Valuta 3 8 3 3 2" xfId="5715" xr:uid="{50BC6B51-5974-4A0A-8D9A-1862B4D3A49B}"/>
    <cellStyle name="Valuta 3 8 3 3 3" xfId="2823" xr:uid="{583BAA2A-2A87-4542-8F39-3FD496C38C8E}"/>
    <cellStyle name="Valuta 3 8 3 3 4" xfId="7559" xr:uid="{26D6A23A-6D0D-48A5-A680-B7EA163C3A4D}"/>
    <cellStyle name="Valuta 3 8 3 4" xfId="859" xr:uid="{00000000-0005-0000-0000-000086040000}"/>
    <cellStyle name="Valuta 3 8 3 4 2" xfId="5327" xr:uid="{F6DEACB9-29A6-474A-8BCB-477F90020E49}"/>
    <cellStyle name="Valuta 3 8 3 4 3" xfId="2436" xr:uid="{738C6B77-6230-4C2B-BA10-145DCCFB2A62}"/>
    <cellStyle name="Valuta 3 8 3 5" xfId="1934" xr:uid="{71C6439D-4B37-4463-95BA-00A7BE1769CE}"/>
    <cellStyle name="Valuta 3 8 3 5 2" xfId="4816" xr:uid="{B7898DC4-30DF-47F1-A615-507B09AC8E26}"/>
    <cellStyle name="Valuta 3 8 3 6" xfId="4345" xr:uid="{CF3CF604-C2F0-454A-BC3B-C6DAE2783C21}"/>
    <cellStyle name="Valuta 3 8 3 7" xfId="1472" xr:uid="{79A9C0B2-932A-445F-86BA-7F2FA1E27DB3}"/>
    <cellStyle name="Valuta 3 8 3 8" xfId="7217" xr:uid="{F1C6E6B1-B710-4624-9A58-19E07EB24FB2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3" xfId="2910" xr:uid="{20F07718-F59A-4FE4-9193-D81624E64819}"/>
    <cellStyle name="Valuta 3 8 5 2 4" xfId="7646" xr:uid="{FEA62A36-2504-40CA-A2EA-501C7E844C1B}"/>
    <cellStyle name="Valuta 3 8 5 3" xfId="2552" xr:uid="{8824FE5B-51FF-4639-9BA8-8860EF44BF7A}"/>
    <cellStyle name="Valuta 3 8 5 3 2" xfId="5448" xr:uid="{CB9DE0D5-89B8-4118-AA5F-2DC8A1CF9A1D}"/>
    <cellStyle name="Valuta 3 8 5 4" xfId="2133" xr:uid="{CEBAFF60-E2A9-4650-8E8B-CE9434BDCC7C}"/>
    <cellStyle name="Valuta 3 8 5 4 2" xfId="5015" xr:uid="{B1DBDC72-E42C-4A3C-9FE1-4D51B8BF6BBF}"/>
    <cellStyle name="Valuta 3 8 5 5" xfId="4445" xr:uid="{B5F6D695-DB60-4092-B0D4-4BDB7CBE4DA5}"/>
    <cellStyle name="Valuta 3 8 5 6" xfId="1570" xr:uid="{E828DAE5-CDD8-4F85-A30F-3F20EC3EB0DF}"/>
    <cellStyle name="Valuta 3 8 5 7" xfId="7306" xr:uid="{753F0DA3-DDFA-48D0-A0B2-FF20F9D5AA42}"/>
    <cellStyle name="Valuta 3 8 6" xfId="1140" xr:uid="{00000000-0005-0000-0000-00008A040000}"/>
    <cellStyle name="Valuta 3 8 6 2" xfId="5635" xr:uid="{0FBFB20D-BAED-4930-B9D1-4FC4D53D24AC}"/>
    <cellStyle name="Valuta 3 8 6 3" xfId="2743" xr:uid="{4BF100A5-3AA9-4132-8D9F-BC9F8EB072BE}"/>
    <cellStyle name="Valuta 3 8 6 4" xfId="7479" xr:uid="{8485564F-7DB1-492B-882D-7B6FBECEB5B1}"/>
    <cellStyle name="Valuta 3 8 7" xfId="777" xr:uid="{00000000-0005-0000-0000-00008B040000}"/>
    <cellStyle name="Valuta 3 8 7 2" xfId="5233" xr:uid="{FA3963B4-AD56-40BB-8680-FB3FDB4595A0}"/>
    <cellStyle name="Valuta 3 8 7 3" xfId="2345" xr:uid="{006AB09C-2D1A-4F05-94F3-51DA916752E3}"/>
    <cellStyle name="Valuta 3 8 8" xfId="1838" xr:uid="{0A50DBD1-4555-45A8-8128-8E3C5696A61F}"/>
    <cellStyle name="Valuta 3 8 8 2" xfId="4719" xr:uid="{F606E00D-3E7E-4DE4-869F-C2E634A9340C}"/>
    <cellStyle name="Valuta 3 8 9" xfId="4252" xr:uid="{B1C6EA62-02F6-42D8-8EA0-584D8CC692C9}"/>
    <cellStyle name="Valuta 3 9" xfId="220" xr:uid="{00000000-0005-0000-0000-00008C040000}"/>
    <cellStyle name="Valuta 3 9 10" xfId="7161" xr:uid="{368216CC-A266-48C7-B726-5E56BAA5F1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3" xfId="3014" xr:uid="{C72B0213-1713-4973-B41E-A39A9974310D}"/>
    <cellStyle name="Valuta 3 9 2 2 2 4" xfId="7750" xr:uid="{40990E70-EF3C-4914-B1CE-B74420FD7A8C}"/>
    <cellStyle name="Valuta 3 9 2 2 3" xfId="2673" xr:uid="{DC91AD5B-5E9B-4A4E-B7DD-917E81B016BD}"/>
    <cellStyle name="Valuta 3 9 2 2 3 2" xfId="5569" xr:uid="{DB66A2D9-EF6B-4FD0-96FA-3DDD654A88CB}"/>
    <cellStyle name="Valuta 3 9 2 2 4" xfId="2254" xr:uid="{2261EC62-69C3-4037-9AE5-D404E39A2549}"/>
    <cellStyle name="Valuta 3 9 2 2 4 2" xfId="5136" xr:uid="{7F0FD255-DEDE-4B79-917D-AA95C2E08FDD}"/>
    <cellStyle name="Valuta 3 9 2 2 5" xfId="4566" xr:uid="{14A4CCFA-42D5-4E96-BA7C-FC0FA8F05D8D}"/>
    <cellStyle name="Valuta 3 9 2 2 6" xfId="1687" xr:uid="{9945566C-958A-43AA-A982-0CC8FEF44C1C}"/>
    <cellStyle name="Valuta 3 9 2 2 7" xfId="7414" xr:uid="{19C353A9-D6CA-4938-82A9-5A04D5BE77CA}"/>
    <cellStyle name="Valuta 3 9 2 3" xfId="1251" xr:uid="{00000000-0005-0000-0000-000090040000}"/>
    <cellStyle name="Valuta 3 9 2 3 2" xfId="5739" xr:uid="{1EC75C4B-E606-4C72-B2E2-2D5501B0813D}"/>
    <cellStyle name="Valuta 3 9 2 3 3" xfId="2847" xr:uid="{00274111-EE5D-44A6-8BEE-BC5DA69287A9}"/>
    <cellStyle name="Valuta 3 9 2 3 4" xfId="7583" xr:uid="{DC7ADB44-D893-460D-9D68-1473C0EFAA50}"/>
    <cellStyle name="Valuta 3 9 2 4" xfId="884" xr:uid="{00000000-0005-0000-0000-000091040000}"/>
    <cellStyle name="Valuta 3 9 2 4 2" xfId="5356" xr:uid="{3FDFA6BC-0A76-425A-99B5-CE18080E2788}"/>
    <cellStyle name="Valuta 3 9 2 4 3" xfId="2464" xr:uid="{C1727D14-510D-41B9-9E11-6671DFD17AFA}"/>
    <cellStyle name="Valuta 3 9 2 5" xfId="1963" xr:uid="{5B82704C-EDF7-4D44-9023-419323A0EB9F}"/>
    <cellStyle name="Valuta 3 9 2 5 2" xfId="4845" xr:uid="{1E587D64-E098-4E61-8B20-C7B085BB8B45}"/>
    <cellStyle name="Valuta 3 9 2 6" xfId="4374" xr:uid="{D7FF477E-3266-4E9F-893F-289005D9F5B5}"/>
    <cellStyle name="Valuta 3 9 2 7" xfId="1501" xr:uid="{5ADD4803-4941-4A1E-8A59-35F642A89DC4}"/>
    <cellStyle name="Valuta 3 9 2 8" xfId="7241" xr:uid="{905F69B0-F02F-4763-9894-C431DD5F59FC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3" xfId="2934" xr:uid="{9E457B3D-3140-442F-AF78-3B925159C186}"/>
    <cellStyle name="Valuta 3 9 4 2 4" xfId="7670" xr:uid="{87001D3F-6351-4205-BF62-46FBBDFE1F87}"/>
    <cellStyle name="Valuta 3 9 4 3" xfId="2578" xr:uid="{E75D0784-7936-4BF4-9429-FE855A2516B1}"/>
    <cellStyle name="Valuta 3 9 4 3 2" xfId="5474" xr:uid="{93E6CEF9-5C0E-41E5-9682-F09FE31BAEEA}"/>
    <cellStyle name="Valuta 3 9 4 4" xfId="2159" xr:uid="{7AAA8F4A-939C-4622-892F-2C409BD2E5A3}"/>
    <cellStyle name="Valuta 3 9 4 4 2" xfId="5041" xr:uid="{FE25F88C-3998-4158-8434-95A8B8165611}"/>
    <cellStyle name="Valuta 3 9 4 5" xfId="4471" xr:uid="{53C20D21-8903-4E51-B21C-4D9C39223460}"/>
    <cellStyle name="Valuta 3 9 4 6" xfId="1595" xr:uid="{38248DA3-C1BC-417B-9AD5-8491CDB4DD17}"/>
    <cellStyle name="Valuta 3 9 4 7" xfId="7331" xr:uid="{27AEBBD0-FA87-478F-8092-A3C9D7434094}"/>
    <cellStyle name="Valuta 3 9 5" xfId="1165" xr:uid="{00000000-0005-0000-0000-000095040000}"/>
    <cellStyle name="Valuta 3 9 5 2" xfId="5659" xr:uid="{0B0796F9-4ABE-486E-8D21-EB1D4AC8D22C}"/>
    <cellStyle name="Valuta 3 9 5 3" xfId="2767" xr:uid="{F6456265-DECB-4107-8207-AFD7EB501F20}"/>
    <cellStyle name="Valuta 3 9 5 4" xfId="7503" xr:uid="{97B397A7-FEB1-4542-B0D2-233F0BE28F07}"/>
    <cellStyle name="Valuta 3 9 6" xfId="801" xr:uid="{00000000-0005-0000-0000-000096040000}"/>
    <cellStyle name="Valuta 3 9 6 2" xfId="5261" xr:uid="{52A950C2-F2FF-4C0A-AA0A-62DF63CDD6C1}"/>
    <cellStyle name="Valuta 3 9 6 3" xfId="2372" xr:uid="{4ED02C6D-9D45-4832-8029-9AE2EB2B5095}"/>
    <cellStyle name="Valuta 3 9 7" xfId="1867" xr:uid="{BF509F45-965E-4324-9664-669BF570DDE6}"/>
    <cellStyle name="Valuta 3 9 7 2" xfId="4749" xr:uid="{FAFBEC78-D2CA-438D-AD28-B14D28E96A4C}"/>
    <cellStyle name="Valuta 3 9 8" xfId="4279" xr:uid="{9AF2998D-BA3A-4C2B-9A29-52CA09AC912C}"/>
    <cellStyle name="Valuta 3 9 9" xfId="1406" xr:uid="{3DBDAB10-0F7B-400F-9493-416E8A132CB7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3" xfId="2307" xr:uid="{E8233027-2B6B-42DF-92C4-04B2B8E5077A}"/>
    <cellStyle name="Valuta 4 11" xfId="1759" xr:uid="{253BBE21-9CCC-47EA-8617-411BA9FAB5E6}"/>
    <cellStyle name="Valuta 4 11 2" xfId="4639" xr:uid="{B46A7E4F-FC5E-456D-B388-067D10943BA5}"/>
    <cellStyle name="Valuta 4 12" xfId="4222" xr:uid="{CCA031EF-C864-486E-8E0B-4891E63A71F9}"/>
    <cellStyle name="Valuta 4 13" xfId="1361" xr:uid="{71F6FCFF-CE11-45DF-8796-2CD92C128116}"/>
    <cellStyle name="Valuta 4 14" xfId="7116" xr:uid="{A2015AEF-1D89-46F9-AA08-4D1B26973464}"/>
    <cellStyle name="Valuta 4 2" xfId="207" xr:uid="{00000000-0005-0000-0000-000099040000}"/>
    <cellStyle name="Valuta 4 2 10" xfId="1394" xr:uid="{7F605B50-1767-4814-AAAB-1CC0146B35D0}"/>
    <cellStyle name="Valuta 4 2 11" xfId="7149" xr:uid="{AF64AB8F-3FFC-4D81-A91E-05B57998D076}"/>
    <cellStyle name="Valuta 4 2 2" xfId="248" xr:uid="{00000000-0005-0000-0000-00009A040000}"/>
    <cellStyle name="Valuta 4 2 2 10" xfId="7189" xr:uid="{1A2A3323-8210-4CAA-B45D-74C60F8BAA68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3" xfId="3042" xr:uid="{86FCA9DB-6820-4AEE-92D3-FC0DA7035534}"/>
    <cellStyle name="Valuta 4 2 2 2 2 2 4" xfId="7778" xr:uid="{D4E2C5AA-299B-425E-8C06-00BB503F5B4F}"/>
    <cellStyle name="Valuta 4 2 2 2 2 3" xfId="2701" xr:uid="{65033942-EF74-429B-8D14-8E1E02ABA231}"/>
    <cellStyle name="Valuta 4 2 2 2 2 3 2" xfId="5597" xr:uid="{9874ABA4-1168-47F2-83A2-8769C6670647}"/>
    <cellStyle name="Valuta 4 2 2 2 2 4" xfId="2282" xr:uid="{8E15B71B-9694-4366-9318-855AF82CF85C}"/>
    <cellStyle name="Valuta 4 2 2 2 2 4 2" xfId="5164" xr:uid="{46FD1D08-C7A5-43BE-B374-2E85E67520B1}"/>
    <cellStyle name="Valuta 4 2 2 2 2 5" xfId="4594" xr:uid="{B149D92A-45FE-4744-9FBD-B9084D3E075A}"/>
    <cellStyle name="Valuta 4 2 2 2 2 6" xfId="1715" xr:uid="{08F32A3B-E660-4BA8-A796-16827A99B977}"/>
    <cellStyle name="Valuta 4 2 2 2 2 7" xfId="7442" xr:uid="{78F54C9E-06BC-420E-8D2D-1A1F8A992155}"/>
    <cellStyle name="Valuta 4 2 2 2 3" xfId="1279" xr:uid="{00000000-0005-0000-0000-00009E040000}"/>
    <cellStyle name="Valuta 4 2 2 2 3 2" xfId="5767" xr:uid="{F4C790AE-ACE7-4A20-983E-2BA08230A5FE}"/>
    <cellStyle name="Valuta 4 2 2 2 3 3" xfId="2875" xr:uid="{5AE47A06-988E-49CC-BC85-9BE529C141AA}"/>
    <cellStyle name="Valuta 4 2 2 2 3 4" xfId="7611" xr:uid="{066210CD-424B-4DFE-8697-8443125B441D}"/>
    <cellStyle name="Valuta 4 2 2 2 4" xfId="912" xr:uid="{00000000-0005-0000-0000-00009F040000}"/>
    <cellStyle name="Valuta 4 2 2 2 4 2" xfId="5384" xr:uid="{7671B19C-8431-41E2-98BC-72BED4E9AA7C}"/>
    <cellStyle name="Valuta 4 2 2 2 4 3" xfId="2492" xr:uid="{649DB2A2-F390-45CC-91E8-2FA6F59B9F21}"/>
    <cellStyle name="Valuta 4 2 2 2 5" xfId="1991" xr:uid="{5B479BC9-1219-4638-93EC-B8098ECF80C5}"/>
    <cellStyle name="Valuta 4 2 2 2 5 2" xfId="4873" xr:uid="{37FBB4E7-7C9A-4233-A690-3FEA1996337A}"/>
    <cellStyle name="Valuta 4 2 2 2 6" xfId="4402" xr:uid="{9335F7F4-33D2-44DA-880B-2C0198B9B150}"/>
    <cellStyle name="Valuta 4 2 2 2 7" xfId="1529" xr:uid="{01DB1FBC-ABC2-41E8-A571-321E273507D7}"/>
    <cellStyle name="Valuta 4 2 2 2 8" xfId="7269" xr:uid="{33B48FAF-726E-471B-B910-1088A905D8DB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3" xfId="2962" xr:uid="{294FF771-438A-4BD3-8E72-0BC162A36BA2}"/>
    <cellStyle name="Valuta 4 2 2 4 2 4" xfId="7698" xr:uid="{E7AEF0F2-34C6-4C44-BE5C-9EC9647DF211}"/>
    <cellStyle name="Valuta 4 2 2 4 3" xfId="2606" xr:uid="{C7EFBF1D-653B-415D-89D2-31C3915014CF}"/>
    <cellStyle name="Valuta 4 2 2 4 3 2" xfId="5502" xr:uid="{A8478E5C-38D2-4389-BA9E-8DF7950343DD}"/>
    <cellStyle name="Valuta 4 2 2 4 4" xfId="2187" xr:uid="{9D288938-07A2-434D-9905-C4EEEDAE9782}"/>
    <cellStyle name="Valuta 4 2 2 4 4 2" xfId="5069" xr:uid="{30DF6CB9-2EA6-4764-B616-BFE2881A86F2}"/>
    <cellStyle name="Valuta 4 2 2 4 5" xfId="4499" xr:uid="{07AEB7EF-9EC7-48D7-840C-6C3FAF485443}"/>
    <cellStyle name="Valuta 4 2 2 4 6" xfId="1623" xr:uid="{FA7562E9-823E-45AB-94F4-1F0A02F82A14}"/>
    <cellStyle name="Valuta 4 2 2 4 7" xfId="7359" xr:uid="{D5BE379A-177E-493E-96D3-23D403EC25A8}"/>
    <cellStyle name="Valuta 4 2 2 5" xfId="1193" xr:uid="{00000000-0005-0000-0000-0000A3040000}"/>
    <cellStyle name="Valuta 4 2 2 5 2" xfId="5687" xr:uid="{7A0B120A-76F7-4C0B-84B1-F2789C5F27CF}"/>
    <cellStyle name="Valuta 4 2 2 5 3" xfId="2795" xr:uid="{EDBC636C-B096-4155-A634-4F7B961D7ECD}"/>
    <cellStyle name="Valuta 4 2 2 5 4" xfId="7531" xr:uid="{EE61AC2C-5D0A-485B-88ED-EF6AA48F3AEE}"/>
    <cellStyle name="Valuta 4 2 2 6" xfId="829" xr:uid="{00000000-0005-0000-0000-0000A4040000}"/>
    <cellStyle name="Valuta 4 2 2 6 2" xfId="5289" xr:uid="{3D329BE8-4CAD-455F-B5A0-318008383AA0}"/>
    <cellStyle name="Valuta 4 2 2 6 3" xfId="2400" xr:uid="{BA933833-C4AC-4CB2-9F03-3A10D97C4260}"/>
    <cellStyle name="Valuta 4 2 2 7" xfId="1895" xr:uid="{B194650B-DCB6-44FE-A0A8-75D6FC221234}"/>
    <cellStyle name="Valuta 4 2 2 7 2" xfId="4777" xr:uid="{7CFCE62A-2C4B-4D0F-8F8B-72E9AB94F079}"/>
    <cellStyle name="Valuta 4 2 2 8" xfId="4307" xr:uid="{8BFA12A3-B09F-45DE-B31A-C38DE768759D}"/>
    <cellStyle name="Valuta 4 2 2 9" xfId="1434" xr:uid="{300563DB-1CBC-4A92-8413-7EE7B7E434A5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3" xfId="3002" xr:uid="{5715E6C0-30D2-473C-842E-AE17C2E743AE}"/>
    <cellStyle name="Valuta 4 2 3 2 2 4" xfId="7738" xr:uid="{1EB6966A-CD1B-46E9-92E4-2FB3EA88F151}"/>
    <cellStyle name="Valuta 4 2 3 2 3" xfId="2661" xr:uid="{023D4A67-55A0-406C-8E86-5F44C14239A5}"/>
    <cellStyle name="Valuta 4 2 3 2 3 2" xfId="5557" xr:uid="{4CCC1845-F6E5-40FF-BC62-A4FE3B7285F3}"/>
    <cellStyle name="Valuta 4 2 3 2 4" xfId="2242" xr:uid="{EAF1EEDA-8668-46C6-BAB8-9CE21E8142D5}"/>
    <cellStyle name="Valuta 4 2 3 2 4 2" xfId="5124" xr:uid="{BADCA94C-4BFE-4CA3-B022-76499D8263C5}"/>
    <cellStyle name="Valuta 4 2 3 2 5" xfId="4554" xr:uid="{76D19E2A-24F9-441E-9A7E-4E7016ED6266}"/>
    <cellStyle name="Valuta 4 2 3 2 6" xfId="1675" xr:uid="{BDC7DC7A-84D7-4222-9DCB-97EDB1D52465}"/>
    <cellStyle name="Valuta 4 2 3 2 7" xfId="7402" xr:uid="{D2B5514F-FB33-4FB3-9F82-DAB3B7B835A7}"/>
    <cellStyle name="Valuta 4 2 3 3" xfId="1239" xr:uid="{00000000-0005-0000-0000-0000A8040000}"/>
    <cellStyle name="Valuta 4 2 3 3 2" xfId="5727" xr:uid="{C253BCBC-DBA3-4856-8FF4-4A3EED6129A5}"/>
    <cellStyle name="Valuta 4 2 3 3 3" xfId="2835" xr:uid="{F097D768-C3CD-4413-A3ED-2A9256B6A382}"/>
    <cellStyle name="Valuta 4 2 3 3 4" xfId="7571" xr:uid="{D527DAB8-ABB5-45D3-BBC5-C459A4B1BB81}"/>
    <cellStyle name="Valuta 4 2 3 4" xfId="872" xr:uid="{00000000-0005-0000-0000-0000A9040000}"/>
    <cellStyle name="Valuta 4 2 3 4 2" xfId="5344" xr:uid="{D7EC5D2D-4F7B-4541-8DD1-DAD39B0FE5C8}"/>
    <cellStyle name="Valuta 4 2 3 4 3" xfId="2452" xr:uid="{66C35745-5643-4E1E-8005-B232F639D6D3}"/>
    <cellStyle name="Valuta 4 2 3 5" xfId="1951" xr:uid="{EB1CB64C-AE4E-4B2A-8CB4-32E2C4461CA8}"/>
    <cellStyle name="Valuta 4 2 3 5 2" xfId="4833" xr:uid="{2BC57D6C-819B-47D2-AA44-E13C811A485F}"/>
    <cellStyle name="Valuta 4 2 3 6" xfId="4362" xr:uid="{6260A5CB-4FF6-4B2B-94D1-13DCB426F5C7}"/>
    <cellStyle name="Valuta 4 2 3 7" xfId="1489" xr:uid="{4AB8E698-B925-44B6-B8F5-26C8377B8101}"/>
    <cellStyle name="Valuta 4 2 3 8" xfId="7229" xr:uid="{B1FDAF92-FA84-4878-8DC9-B4E6534B28D7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3" xfId="2922" xr:uid="{80FA73F4-8DAC-4C47-9C55-9564234CCA77}"/>
    <cellStyle name="Valuta 4 2 5 2 4" xfId="7658" xr:uid="{03EAED5A-CBBF-43BA-9326-550118B459C9}"/>
    <cellStyle name="Valuta 4 2 5 3" xfId="2566" xr:uid="{2B576C42-1971-40AB-842A-09FABEB36FF0}"/>
    <cellStyle name="Valuta 4 2 5 3 2" xfId="5462" xr:uid="{CAE024B5-53FF-408A-80EF-1B76469349CB}"/>
    <cellStyle name="Valuta 4 2 5 4" xfId="2147" xr:uid="{0F714CD8-087E-4084-9649-4BC94B2DD594}"/>
    <cellStyle name="Valuta 4 2 5 4 2" xfId="5029" xr:uid="{8678F9E5-44FF-4BD5-B0EE-5C88011145FC}"/>
    <cellStyle name="Valuta 4 2 5 5" xfId="4459" xr:uid="{4C7BE540-7EBB-4C15-996F-FBCBED658C8D}"/>
    <cellStyle name="Valuta 4 2 5 6" xfId="1583" xr:uid="{48D81EBA-7843-4BB8-A2A7-BA68A7360815}"/>
    <cellStyle name="Valuta 4 2 5 7" xfId="7319" xr:uid="{E5875639-2E60-481C-9CAA-88B954CA34DD}"/>
    <cellStyle name="Valuta 4 2 6" xfId="1153" xr:uid="{00000000-0005-0000-0000-0000AD040000}"/>
    <cellStyle name="Valuta 4 2 6 2" xfId="5647" xr:uid="{0C8B06D0-53E9-4BB0-9F19-C1C36FEC03D4}"/>
    <cellStyle name="Valuta 4 2 6 3" xfId="2755" xr:uid="{9AE876D8-9159-44A4-8007-48E9E18371BD}"/>
    <cellStyle name="Valuta 4 2 6 4" xfId="7491" xr:uid="{FDD7BD2A-EE0D-4E74-BD44-4EF5DD2BD937}"/>
    <cellStyle name="Valuta 4 2 7" xfId="789" xr:uid="{00000000-0005-0000-0000-0000AE040000}"/>
    <cellStyle name="Valuta 4 2 7 2" xfId="5249" xr:uid="{BFE75E6A-B928-48AE-804B-94A6E5117FB6}"/>
    <cellStyle name="Valuta 4 2 7 3" xfId="2360" xr:uid="{704C9C96-0039-4543-A372-0EEEED538880}"/>
    <cellStyle name="Valuta 4 2 8" xfId="1854" xr:uid="{DC4D556A-0440-4989-84E2-2349878DAAC9}"/>
    <cellStyle name="Valuta 4 2 8 2" xfId="4736" xr:uid="{0EC206F9-D8BF-48CF-BE1E-F8F04C8A15D4}"/>
    <cellStyle name="Valuta 4 2 9" xfId="4267" xr:uid="{DA918A5E-5C23-48F6-ADCA-512CF3AECEB6}"/>
    <cellStyle name="Valuta 4 3" xfId="193" xr:uid="{00000000-0005-0000-0000-0000AF040000}"/>
    <cellStyle name="Valuta 4 3 10" xfId="1386" xr:uid="{DDA0728A-8BDC-4B96-A78C-32A2FBE7DE8D}"/>
    <cellStyle name="Valuta 4 3 11" xfId="7141" xr:uid="{7B07958C-13D7-4AF4-89C6-DB3C8EA60B92}"/>
    <cellStyle name="Valuta 4 3 2" xfId="240" xr:uid="{00000000-0005-0000-0000-0000B0040000}"/>
    <cellStyle name="Valuta 4 3 2 10" xfId="7181" xr:uid="{7E97CB08-D05B-423A-A401-C73FE46FEB91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3" xfId="3034" xr:uid="{4F367613-325D-436B-9A38-A61CD6265661}"/>
    <cellStyle name="Valuta 4 3 2 2 2 2 4" xfId="7770" xr:uid="{A07CAE99-6FCE-470C-9911-86696EEC6A7A}"/>
    <cellStyle name="Valuta 4 3 2 2 2 3" xfId="2693" xr:uid="{A2B3F914-3851-4D5E-A670-7E69B1EDF788}"/>
    <cellStyle name="Valuta 4 3 2 2 2 3 2" xfId="5589" xr:uid="{B6DCD930-8537-46EC-B1CC-C4C3EA3BB5AF}"/>
    <cellStyle name="Valuta 4 3 2 2 2 4" xfId="2274" xr:uid="{7FAD6D51-5E71-436F-A546-11A4E8C9C2AA}"/>
    <cellStyle name="Valuta 4 3 2 2 2 4 2" xfId="5156" xr:uid="{1CD90AF5-C483-4BFB-A756-ECD91FF96673}"/>
    <cellStyle name="Valuta 4 3 2 2 2 5" xfId="4586" xr:uid="{BCC7BDAC-1D4B-422F-BF01-F9603F28381D}"/>
    <cellStyle name="Valuta 4 3 2 2 2 6" xfId="1707" xr:uid="{1186ADF0-C908-487A-BF0B-C977B5A56F86}"/>
    <cellStyle name="Valuta 4 3 2 2 2 7" xfId="7434" xr:uid="{CC418FD0-FF26-475F-841D-B6B5B5B9394E}"/>
    <cellStyle name="Valuta 4 3 2 2 3" xfId="1271" xr:uid="{00000000-0005-0000-0000-0000B4040000}"/>
    <cellStyle name="Valuta 4 3 2 2 3 2" xfId="5759" xr:uid="{8E2228A9-A4F0-485A-8482-4607C61D4F5B}"/>
    <cellStyle name="Valuta 4 3 2 2 3 3" xfId="2867" xr:uid="{403E7EDA-DA5B-44A5-9284-556F078D8E3A}"/>
    <cellStyle name="Valuta 4 3 2 2 3 4" xfId="7603" xr:uid="{1B64C963-95CB-4488-9EA3-F50CDA86DDBC}"/>
    <cellStyle name="Valuta 4 3 2 2 4" xfId="904" xr:uid="{00000000-0005-0000-0000-0000B5040000}"/>
    <cellStyle name="Valuta 4 3 2 2 4 2" xfId="5376" xr:uid="{927C7AA3-2313-4290-B67B-E4FCEF160B0D}"/>
    <cellStyle name="Valuta 4 3 2 2 4 3" xfId="2484" xr:uid="{8DC15E90-4EC4-4416-A241-3F9092BA0135}"/>
    <cellStyle name="Valuta 4 3 2 2 5" xfId="1983" xr:uid="{F9B3DD27-AA0B-445F-BB52-5030A10015D6}"/>
    <cellStyle name="Valuta 4 3 2 2 5 2" xfId="4865" xr:uid="{C72CDF0B-2D18-43DB-869F-FA69A90C0702}"/>
    <cellStyle name="Valuta 4 3 2 2 6" xfId="4394" xr:uid="{CE184B2B-549C-4A4D-B05C-2CDE39D8A749}"/>
    <cellStyle name="Valuta 4 3 2 2 7" xfId="1521" xr:uid="{D4EA9479-C677-4729-AFAC-E7470F0E8628}"/>
    <cellStyle name="Valuta 4 3 2 2 8" xfId="7261" xr:uid="{0DC784AF-96D2-4280-8CF7-AC72761D1FD6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3" xfId="2954" xr:uid="{F013EAEB-94C2-491F-8C99-FA3E4BA3BCC4}"/>
    <cellStyle name="Valuta 4 3 2 4 2 4" xfId="7690" xr:uid="{61E50F05-399F-4DE6-AA9A-79A19F6706CC}"/>
    <cellStyle name="Valuta 4 3 2 4 3" xfId="2598" xr:uid="{DA98D580-EA0E-40B9-BA56-AF0880C78F6E}"/>
    <cellStyle name="Valuta 4 3 2 4 3 2" xfId="5494" xr:uid="{5BA8D486-24E8-4F3C-B9CA-FF4C5081242B}"/>
    <cellStyle name="Valuta 4 3 2 4 4" xfId="2179" xr:uid="{488BAF46-7A9C-41DE-86BE-E20777721FC4}"/>
    <cellStyle name="Valuta 4 3 2 4 4 2" xfId="5061" xr:uid="{1F3D627C-44BC-48EE-88BB-B6699B330D34}"/>
    <cellStyle name="Valuta 4 3 2 4 5" xfId="4491" xr:uid="{FD97EEF9-2AFD-4DB3-849C-37C1AD624BE9}"/>
    <cellStyle name="Valuta 4 3 2 4 6" xfId="1615" xr:uid="{8BB14B80-6D5E-4331-99E8-7597522050F3}"/>
    <cellStyle name="Valuta 4 3 2 4 7" xfId="7351" xr:uid="{5491FD53-5A91-46D7-8FD8-DBF03C21FC33}"/>
    <cellStyle name="Valuta 4 3 2 5" xfId="1185" xr:uid="{00000000-0005-0000-0000-0000B9040000}"/>
    <cellStyle name="Valuta 4 3 2 5 2" xfId="5679" xr:uid="{F39FED04-F3C8-41D7-8534-DC986B5C5DC7}"/>
    <cellStyle name="Valuta 4 3 2 5 3" xfId="2787" xr:uid="{66A54B68-F847-49EA-8284-392B3FD5C0AA}"/>
    <cellStyle name="Valuta 4 3 2 5 4" xfId="7523" xr:uid="{D2A3D0CA-102F-4DCE-93E2-769A3E15C187}"/>
    <cellStyle name="Valuta 4 3 2 6" xfId="821" xr:uid="{00000000-0005-0000-0000-0000BA040000}"/>
    <cellStyle name="Valuta 4 3 2 6 2" xfId="5281" xr:uid="{78B9DAD6-1746-4970-969F-D40ED6609749}"/>
    <cellStyle name="Valuta 4 3 2 6 3" xfId="2392" xr:uid="{432811E9-D3E5-4F94-9711-2B2AD3224BCB}"/>
    <cellStyle name="Valuta 4 3 2 7" xfId="1887" xr:uid="{3A2594C4-D791-44BA-B203-EA4B57F08728}"/>
    <cellStyle name="Valuta 4 3 2 7 2" xfId="4769" xr:uid="{4C0BF0AD-1515-4F39-B058-E411B8BDEFB9}"/>
    <cellStyle name="Valuta 4 3 2 8" xfId="4299" xr:uid="{8997080F-4445-451A-9289-B010F6E09789}"/>
    <cellStyle name="Valuta 4 3 2 9" xfId="1426" xr:uid="{C96C69DA-5E55-4600-B36F-252A34CD9AA6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3" xfId="2994" xr:uid="{4A48B261-2498-42B1-A909-4CF88552D223}"/>
    <cellStyle name="Valuta 4 3 3 2 2 4" xfId="7730" xr:uid="{45D0C193-A796-4216-9153-578B3891F188}"/>
    <cellStyle name="Valuta 4 3 3 2 3" xfId="2648" xr:uid="{850E1060-0579-46E9-9644-CACA394C1EB6}"/>
    <cellStyle name="Valuta 4 3 3 2 3 2" xfId="5544" xr:uid="{42D47944-9D27-4AD9-964D-A73890F98290}"/>
    <cellStyle name="Valuta 4 3 3 2 4" xfId="2229" xr:uid="{7F3D5490-D29B-4FA5-8693-96C3161F8E5E}"/>
    <cellStyle name="Valuta 4 3 3 2 4 2" xfId="5111" xr:uid="{ABC720DB-6789-473F-8855-4D86F28CD780}"/>
    <cellStyle name="Valuta 4 3 3 2 5" xfId="4541" xr:uid="{6845E92C-FDEA-46FF-AAE6-F0C302531B9B}"/>
    <cellStyle name="Valuta 4 3 3 2 6" xfId="1663" xr:uid="{7BC93E0C-85E0-464C-ACA8-27D6D5382BCD}"/>
    <cellStyle name="Valuta 4 3 3 2 7" xfId="7393" xr:uid="{48BC9D38-8E6F-4B09-AFDE-6718C97D1F2D}"/>
    <cellStyle name="Valuta 4 3 3 3" xfId="1229" xr:uid="{00000000-0005-0000-0000-0000BE040000}"/>
    <cellStyle name="Valuta 4 3 3 3 2" xfId="5719" xr:uid="{9AFFA75B-7528-4620-BFF3-7A38E61F59ED}"/>
    <cellStyle name="Valuta 4 3 3 3 3" xfId="2827" xr:uid="{A2A1FC68-DCB1-4A18-971A-A3A2928EB1E7}"/>
    <cellStyle name="Valuta 4 3 3 3 4" xfId="7563" xr:uid="{D36BA09D-F564-44A3-ABDC-84CC5F131E67}"/>
    <cellStyle name="Valuta 4 3 3 4" xfId="863" xr:uid="{00000000-0005-0000-0000-0000BF040000}"/>
    <cellStyle name="Valuta 4 3 3 4 2" xfId="5331" xr:uid="{8711604A-A621-47FE-9AF4-476B3228F116}"/>
    <cellStyle name="Valuta 4 3 3 4 3" xfId="2440" xr:uid="{842F280B-E87D-49B3-BE1A-F815D1670B2B}"/>
    <cellStyle name="Valuta 4 3 3 5" xfId="1938" xr:uid="{31F243D3-B245-4A08-BDBD-5B47302D2128}"/>
    <cellStyle name="Valuta 4 3 3 5 2" xfId="4820" xr:uid="{762FD3C3-3DA0-4C60-B062-DED5B3D99111}"/>
    <cellStyle name="Valuta 4 3 3 6" xfId="4349" xr:uid="{C57CE914-6235-4D10-9B25-9C106B465958}"/>
    <cellStyle name="Valuta 4 3 3 7" xfId="1476" xr:uid="{7CCF903C-72FA-4C51-A4ED-911B12AA9567}"/>
    <cellStyle name="Valuta 4 3 3 8" xfId="7221" xr:uid="{385138F2-2828-49BD-A57E-87D67577C198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3" xfId="2914" xr:uid="{B142760B-F86B-407F-8C49-9002309FE3C7}"/>
    <cellStyle name="Valuta 4 3 5 2 4" xfId="7650" xr:uid="{54B91E77-BBCB-4896-BF68-5016E4341756}"/>
    <cellStyle name="Valuta 4 3 5 3" xfId="2556" xr:uid="{870B3F9B-BADC-4461-A545-1046C6EE29CF}"/>
    <cellStyle name="Valuta 4 3 5 3 2" xfId="5452" xr:uid="{30A68965-3A12-4605-9B50-8BCFAB6BE48E}"/>
    <cellStyle name="Valuta 4 3 5 4" xfId="2137" xr:uid="{BE9286F7-F946-4866-BB20-1626CFC4A121}"/>
    <cellStyle name="Valuta 4 3 5 4 2" xfId="5019" xr:uid="{D8BCB4F9-48E8-4465-B1E9-89C14BB441FA}"/>
    <cellStyle name="Valuta 4 3 5 5" xfId="4449" xr:uid="{9797A78B-5763-48E9-96ED-6282386015FA}"/>
    <cellStyle name="Valuta 4 3 5 6" xfId="1574" xr:uid="{3C9B24A1-311E-4B61-8428-9673AA80C72F}"/>
    <cellStyle name="Valuta 4 3 5 7" xfId="7310" xr:uid="{E0616D7D-88BC-4DE6-9DAA-372CDB366A76}"/>
    <cellStyle name="Valuta 4 3 6" xfId="1144" xr:uid="{00000000-0005-0000-0000-0000C3040000}"/>
    <cellStyle name="Valuta 4 3 6 2" xfId="5639" xr:uid="{FED06DA0-2252-4BA1-B05D-7D4A6055C599}"/>
    <cellStyle name="Valuta 4 3 6 3" xfId="2747" xr:uid="{4C363544-CF84-4A5F-B0DD-C15D0AE225E5}"/>
    <cellStyle name="Valuta 4 3 6 4" xfId="7483" xr:uid="{26FD576B-B13F-4954-BAC2-5D60692378D6}"/>
    <cellStyle name="Valuta 4 3 7" xfId="781" xr:uid="{00000000-0005-0000-0000-0000C4040000}"/>
    <cellStyle name="Valuta 4 3 7 2" xfId="5237" xr:uid="{FB85523D-DD01-4B7B-AA8D-397517089E14}"/>
    <cellStyle name="Valuta 4 3 7 3" xfId="2349" xr:uid="{AAB22AF4-40E1-4094-ABCC-7B0382AABCC1}"/>
    <cellStyle name="Valuta 4 3 8" xfId="1842" xr:uid="{272B48A5-3FBF-46BF-BDA9-9FAB32EDA1EA}"/>
    <cellStyle name="Valuta 4 3 8 2" xfId="4723" xr:uid="{BC0613B7-A8A8-447F-A33F-559FE369F6EA}"/>
    <cellStyle name="Valuta 4 3 9" xfId="4256" xr:uid="{443DDE3B-5683-4071-957B-4E5680633C9D}"/>
    <cellStyle name="Valuta 4 4" xfId="224" xr:uid="{00000000-0005-0000-0000-0000C5040000}"/>
    <cellStyle name="Valuta 4 4 10" xfId="7165" xr:uid="{99F88FEC-3BF9-44CF-A6E4-0404EA90CCBB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3" xfId="3018" xr:uid="{19AD2886-B8AC-4169-996E-C755887869E5}"/>
    <cellStyle name="Valuta 4 4 2 2 2 4" xfId="7754" xr:uid="{B7C5B463-70E3-4CE3-9601-C5F1012A5006}"/>
    <cellStyle name="Valuta 4 4 2 2 3" xfId="2677" xr:uid="{EEE31760-2B88-468E-AFD0-9B0840534798}"/>
    <cellStyle name="Valuta 4 4 2 2 3 2" xfId="5573" xr:uid="{45EE52C3-656C-453E-8C42-7367A6F32C57}"/>
    <cellStyle name="Valuta 4 4 2 2 4" xfId="2258" xr:uid="{585EECFA-8312-4BB6-9273-539FD99834FC}"/>
    <cellStyle name="Valuta 4 4 2 2 4 2" xfId="5140" xr:uid="{45E11FAC-1136-4989-919E-3AF8FA762421}"/>
    <cellStyle name="Valuta 4 4 2 2 5" xfId="4570" xr:uid="{F8BECE8F-39A2-4A06-86EA-9F72325EDD95}"/>
    <cellStyle name="Valuta 4 4 2 2 6" xfId="1691" xr:uid="{6A8CB4A6-974D-4C44-811D-8707D2FAA337}"/>
    <cellStyle name="Valuta 4 4 2 2 7" xfId="7418" xr:uid="{145057AC-7212-46AC-A798-2C15B4B92E7F}"/>
    <cellStyle name="Valuta 4 4 2 3" xfId="1255" xr:uid="{00000000-0005-0000-0000-0000C9040000}"/>
    <cellStyle name="Valuta 4 4 2 3 2" xfId="5743" xr:uid="{4DF27103-4213-4716-8649-22435F40E7DB}"/>
    <cellStyle name="Valuta 4 4 2 3 3" xfId="2851" xr:uid="{0F2737C4-0924-4499-BB18-FDA82A870686}"/>
    <cellStyle name="Valuta 4 4 2 3 4" xfId="7587" xr:uid="{8F80682D-9EFB-40A8-862F-216C68100BF7}"/>
    <cellStyle name="Valuta 4 4 2 4" xfId="888" xr:uid="{00000000-0005-0000-0000-0000CA040000}"/>
    <cellStyle name="Valuta 4 4 2 4 2" xfId="5360" xr:uid="{0993D225-AFB2-4F5B-8BEB-AE94DD6B3D59}"/>
    <cellStyle name="Valuta 4 4 2 4 3" xfId="2468" xr:uid="{FEAC6881-2864-48B6-9F61-30383EE0A663}"/>
    <cellStyle name="Valuta 4 4 2 5" xfId="1967" xr:uid="{1125382A-FBC3-4830-8047-B671C5217189}"/>
    <cellStyle name="Valuta 4 4 2 5 2" xfId="4849" xr:uid="{437AD0FD-E982-4A03-AF3E-7064D752DF9C}"/>
    <cellStyle name="Valuta 4 4 2 6" xfId="4378" xr:uid="{5B2EB868-C0DD-4337-8ABC-E746F2364156}"/>
    <cellStyle name="Valuta 4 4 2 7" xfId="1505" xr:uid="{5D0012D0-F7FE-43FE-9C4C-C39AE4F1CD18}"/>
    <cellStyle name="Valuta 4 4 2 8" xfId="7245" xr:uid="{79A1E843-30FD-4BCA-B494-7D98CEC720FC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3" xfId="2938" xr:uid="{DA81B146-4D02-4CF4-B01E-29BC5E928F67}"/>
    <cellStyle name="Valuta 4 4 4 2 4" xfId="7674" xr:uid="{F3F50FE3-3CC8-4E6E-BF6A-B6A1DF53EF35}"/>
    <cellStyle name="Valuta 4 4 4 3" xfId="2582" xr:uid="{AFDB71B1-0857-493E-9BB5-47F6CE79F71D}"/>
    <cellStyle name="Valuta 4 4 4 3 2" xfId="5478" xr:uid="{65DCB541-CE8C-4370-A02D-CC2BA5B37AF6}"/>
    <cellStyle name="Valuta 4 4 4 4" xfId="2163" xr:uid="{9812F126-41B3-443A-9C61-2CF0AD5870ED}"/>
    <cellStyle name="Valuta 4 4 4 4 2" xfId="5045" xr:uid="{6C933610-30F1-4084-A835-2E82C9A84149}"/>
    <cellStyle name="Valuta 4 4 4 5" xfId="4475" xr:uid="{58ABFB09-DEC9-47B8-BA50-AF94C83AE77D}"/>
    <cellStyle name="Valuta 4 4 4 6" xfId="1599" xr:uid="{C70FE0FE-F527-40DA-8DA1-B96F419BCE0E}"/>
    <cellStyle name="Valuta 4 4 4 7" xfId="7335" xr:uid="{A2AF1C8D-8AD6-4F05-ACDE-183C053DBBF8}"/>
    <cellStyle name="Valuta 4 4 5" xfId="1169" xr:uid="{00000000-0005-0000-0000-0000CE040000}"/>
    <cellStyle name="Valuta 4 4 5 2" xfId="5663" xr:uid="{5C91131A-0E79-4972-A622-2994A165E35B}"/>
    <cellStyle name="Valuta 4 4 5 3" xfId="2771" xr:uid="{55DFAAB2-1650-4909-9536-33A215D22CEE}"/>
    <cellStyle name="Valuta 4 4 5 4" xfId="7507" xr:uid="{95D0AC6E-84CB-4326-8F5B-95A4B392CD40}"/>
    <cellStyle name="Valuta 4 4 6" xfId="805" xr:uid="{00000000-0005-0000-0000-0000CF040000}"/>
    <cellStyle name="Valuta 4 4 6 2" xfId="5265" xr:uid="{9E124B1B-02BB-4B91-8D20-F6BC6BA7EFCB}"/>
    <cellStyle name="Valuta 4 4 6 3" xfId="2376" xr:uid="{39430F26-6B44-463B-ADBE-571C1DF683D4}"/>
    <cellStyle name="Valuta 4 4 7" xfId="1871" xr:uid="{E307A644-B38C-48A1-B4E1-BC829645E289}"/>
    <cellStyle name="Valuta 4 4 7 2" xfId="4753" xr:uid="{8376A1E3-705C-447F-AD49-34753CCE25B7}"/>
    <cellStyle name="Valuta 4 4 8" xfId="4283" xr:uid="{A18A645A-A4BC-4503-BF46-C3E417D185ED}"/>
    <cellStyle name="Valuta 4 4 9" xfId="1410" xr:uid="{2525885A-70D3-4048-B270-3A03FB3ECC6C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3" xfId="2978" xr:uid="{581BC4ED-C37A-4C7F-87C6-210CB5F26208}"/>
    <cellStyle name="Valuta 4 5 2 2 4" xfId="7714" xr:uid="{8FE3AE2B-366C-4F7A-820C-2BC58681E63F}"/>
    <cellStyle name="Valuta 4 5 2 3" xfId="2632" xr:uid="{0DB7D05A-AB43-4AF2-9F33-BC58DB6A2A00}"/>
    <cellStyle name="Valuta 4 5 2 3 2" xfId="5528" xr:uid="{18730535-9829-472B-8E9B-FB8CA06C7527}"/>
    <cellStyle name="Valuta 4 5 2 4" xfId="2213" xr:uid="{72411A81-95F7-47DD-9FF6-73B3E41AD816}"/>
    <cellStyle name="Valuta 4 5 2 4 2" xfId="5095" xr:uid="{71E4C329-B681-4198-B24B-B4B66DEC7347}"/>
    <cellStyle name="Valuta 4 5 2 5" xfId="4525" xr:uid="{F005DA55-8774-4148-98B5-7DC8A435759D}"/>
    <cellStyle name="Valuta 4 5 2 6" xfId="1647" xr:uid="{6957CEB5-A6B5-4A68-A789-546670D89068}"/>
    <cellStyle name="Valuta 4 5 2 7" xfId="7377" xr:uid="{CB4DDEE1-A743-4C02-A6C0-5E652E0EAAE4}"/>
    <cellStyle name="Valuta 4 5 3" xfId="1213" xr:uid="{00000000-0005-0000-0000-0000D3040000}"/>
    <cellStyle name="Valuta 4 5 3 2" xfId="5703" xr:uid="{E15B53A8-24C8-43A8-8A52-CFC586CEDC1B}"/>
    <cellStyle name="Valuta 4 5 3 3" xfId="2811" xr:uid="{E5E4C1BE-E375-465F-94E9-9E3E59DD98E6}"/>
    <cellStyle name="Valuta 4 5 3 4" xfId="7547" xr:uid="{CE7F763B-EF36-4175-A371-A48DD37DABA6}"/>
    <cellStyle name="Valuta 4 5 4" xfId="847" xr:uid="{00000000-0005-0000-0000-0000D4040000}"/>
    <cellStyle name="Valuta 4 5 4 2" xfId="5315" xr:uid="{E697AB9B-CD29-48E1-A3BD-4AECCB4147C4}"/>
    <cellStyle name="Valuta 4 5 4 3" xfId="2424" xr:uid="{859CD30F-A714-427B-8B03-8E63953E1149}"/>
    <cellStyle name="Valuta 4 5 5" xfId="1922" xr:uid="{ADEE0AFA-678B-4955-9873-EF1254165573}"/>
    <cellStyle name="Valuta 4 5 5 2" xfId="4804" xr:uid="{84821738-C3AE-4529-B8EB-020CCE12C49C}"/>
    <cellStyle name="Valuta 4 5 6" xfId="4333" xr:uid="{C46B668C-BFC9-4660-BA6B-2ADD310613BD}"/>
    <cellStyle name="Valuta 4 5 7" xfId="1460" xr:uid="{43F144B2-34A5-4C0E-80AD-6149D8EC98A4}"/>
    <cellStyle name="Valuta 4 5 8" xfId="7205" xr:uid="{9F7FF7C7-F737-4C06-819E-1CB59657294D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3" xfId="2898" xr:uid="{37977376-6578-4EB6-BCED-BD2822F5BCAB}"/>
    <cellStyle name="Valuta 4 7 2 2 4" xfId="7634" xr:uid="{0DA4F032-82EC-4D5D-8A7A-C523D7D08899}"/>
    <cellStyle name="Valuta 4 7 2 3" xfId="2540" xr:uid="{65C04687-58DE-41E0-B63F-0D6CC6080AC3}"/>
    <cellStyle name="Valuta 4 7 2 3 2" xfId="5436" xr:uid="{D51F2FDA-F0D7-41FD-8924-AD1B5D35AE5E}"/>
    <cellStyle name="Valuta 4 7 2 4" xfId="2121" xr:uid="{568CFB49-A5E2-4AB0-90A1-60B7A9676894}"/>
    <cellStyle name="Valuta 4 7 2 4 2" xfId="5003" xr:uid="{9F3699CF-CE08-4FBE-8E32-D8AA579350A0}"/>
    <cellStyle name="Valuta 4 7 2 5" xfId="4433" xr:uid="{5280293B-54EA-4B93-A76E-D223A8705458}"/>
    <cellStyle name="Valuta 4 7 2 6" xfId="1558" xr:uid="{1F73BC1A-FC6F-4DFF-85B3-0536B5266593}"/>
    <cellStyle name="Valuta 4 7 2 7" xfId="7294" xr:uid="{83126AF0-212C-4FD2-8064-0547ED0113EF}"/>
    <cellStyle name="Valuta 4 7 3" xfId="1127" xr:uid="{00000000-0005-0000-0000-0000D9040000}"/>
    <cellStyle name="Valuta 4 7 3 2" xfId="5623" xr:uid="{B2B052D4-8575-4DED-9406-2292176C6E91}"/>
    <cellStyle name="Valuta 4 7 3 3" xfId="2731" xr:uid="{6D6FCB43-FE04-44DB-BB91-00880EA1BF3F}"/>
    <cellStyle name="Valuta 4 7 3 4" xfId="7467" xr:uid="{D8501AA1-AF7C-44C8-97F6-D6A155B968D3}"/>
    <cellStyle name="Valuta 4 7 4" xfId="765" xr:uid="{00000000-0005-0000-0000-0000DA040000}"/>
    <cellStyle name="Valuta 4 7 4 2" xfId="5220" xr:uid="{CA2C4DB7-D953-4EC9-906D-046A70E9A05C}"/>
    <cellStyle name="Valuta 4 7 4 3" xfId="2332" xr:uid="{5624961E-7C9D-45C4-BEE4-B2F1BFAE56F9}"/>
    <cellStyle name="Valuta 4 7 5" xfId="1824" xr:uid="{C5E3A287-2D2D-45D1-A9AC-609F646770FC}"/>
    <cellStyle name="Valuta 4 7 5 2" xfId="4705" xr:uid="{98B5252F-7030-4121-8170-B14484D03F56}"/>
    <cellStyle name="Valuta 4 7 6" xfId="4240" xr:uid="{0D5AEF92-6CE6-4A65-9041-634044C6DB5A}"/>
    <cellStyle name="Valuta 4 7 7" xfId="1370" xr:uid="{2657741A-3998-4F69-9259-15D65501CBF7}"/>
    <cellStyle name="Valuta 4 7 8" xfId="7125" xr:uid="{064D62C3-A7C4-46FC-8F90-14D9471A2D15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3" xfId="2889" xr:uid="{1422EBA5-A405-4D7A-951F-78BB4A13D4DE}"/>
    <cellStyle name="Valuta 4 8 2 4" xfId="7625" xr:uid="{5CCB7722-C2CB-4C88-829B-C0C10C4E2C9F}"/>
    <cellStyle name="Valuta 4 8 3" xfId="2526" xr:uid="{A809846D-6418-4E5E-94EC-E613D280D98E}"/>
    <cellStyle name="Valuta 4 8 3 2" xfId="5422" xr:uid="{10E5C776-D704-40A3-9A8D-22B45BFB757B}"/>
    <cellStyle name="Valuta 4 8 4" xfId="2107" xr:uid="{37467289-3F9B-46BF-AF64-FB30EBB74912}"/>
    <cellStyle name="Valuta 4 8 4 2" xfId="4989" xr:uid="{221F189F-03B8-4D86-9AF2-1046884524D7}"/>
    <cellStyle name="Valuta 4 8 5" xfId="4419" xr:uid="{20CE3F5D-DD92-4A31-BC41-F40A4C19B599}"/>
    <cellStyle name="Valuta 4 8 6" xfId="1545" xr:uid="{67CF31AD-1329-44AB-8DBF-15775BDD3D79}"/>
    <cellStyle name="Valuta 4 8 7" xfId="7284" xr:uid="{94D7957A-207F-432B-B21E-1C578F626963}"/>
    <cellStyle name="Valuta 4 9" xfId="1108" xr:uid="{00000000-0005-0000-0000-0000DD040000}"/>
    <cellStyle name="Valuta 4 9 2" xfId="5613" xr:uid="{80E1DCA6-205D-4121-BF60-90C2EEFFD1F1}"/>
    <cellStyle name="Valuta 4 9 3" xfId="2721" xr:uid="{7161FD5E-D091-46A9-A1D8-5EB54148DEB4}"/>
    <cellStyle name="Valuta 4 9 4" xfId="7458" xr:uid="{8B92488A-8D54-42CE-8452-E28694C6E003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3" xfId="2886" xr:uid="{7561CD62-EDDA-4481-B2EE-590070AF9D46}"/>
    <cellStyle name="Valuta 5 2 4" xfId="7622" xr:uid="{E168BA09-3E15-4B97-81DA-6779AD3FE469}"/>
    <cellStyle name="Valuta 5 3" xfId="2523" xr:uid="{4BD6DDAF-6C4A-4FE8-B722-4E9CBEF0C6F3}"/>
    <cellStyle name="Valuta 5 3 2" xfId="5419" xr:uid="{CC7D8CEF-8E77-46D4-93A1-C5207AE53D12}"/>
    <cellStyle name="Valuta 5 4" xfId="2104" xr:uid="{327602F5-417B-430C-9F8F-F69D0ECD8F34}"/>
    <cellStyle name="Valuta 5 4 2" xfId="4986" xr:uid="{E4A6B464-1E64-482A-82C8-DBB8F11C14AE}"/>
    <cellStyle name="Valuta 5 5" xfId="4416" xr:uid="{514176E1-2BD1-47D6-887C-062294388FAA}"/>
    <cellStyle name="Valuta 5 6" xfId="1542" xr:uid="{D93EA2B1-B722-4389-A452-7332B2BB3DEF}"/>
    <cellStyle name="Valuta 5 7" xfId="7281" xr:uid="{AB4D96C5-0429-47DA-A021-32CE99AB1DCD}"/>
    <cellStyle name="Valuta 6" xfId="1105" xr:uid="{00000000-0005-0000-0000-0000E0040000}"/>
    <cellStyle name="Valuta 6 2" xfId="5609" xr:uid="{0C38EF82-8418-43B6-A958-545B9A594E17}"/>
    <cellStyle name="Valuta 6 3" xfId="2717" xr:uid="{57A458BA-11A5-4922-9F29-32835A315DB5}"/>
    <cellStyle name="Valuta 6 4" xfId="7454" xr:uid="{B19619EC-EEB2-4388-B7B9-21E8D0C4253F}"/>
    <cellStyle name="Valuta 7" xfId="752" xr:uid="{00000000-0005-0000-0000-0000E1040000}"/>
    <cellStyle name="Valuta 7 2" xfId="5610" xr:uid="{3FAC681D-61BB-478F-A36C-5D783DED744D}"/>
    <cellStyle name="Valuta 7 3" xfId="2718" xr:uid="{792F2852-B8D1-4F7B-93E6-0D3705B51151}"/>
    <cellStyle name="Valuta 7 4" xfId="7455" xr:uid="{9A5F9383-0E3D-429B-94E5-730ACF15DAA5}"/>
    <cellStyle name="Valuta 8" xfId="2303" xr:uid="{F684F8E6-093C-4E25-864D-96E5B6B7F04B}"/>
    <cellStyle name="Valuta 8 2" xfId="5188" xr:uid="{2026CFBB-3888-4AC3-A1E6-4242A098757F}"/>
    <cellStyle name="Valuta 9" xfId="1752" xr:uid="{4F5A32FF-D11B-4091-A3C2-D3833030E466}"/>
    <cellStyle name="Valuta 9 2" xfId="4632" xr:uid="{F98D81D0-1054-48B2-B81F-B3086C85E657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1" xfId="7147" xr:uid="{D31A8E06-C1D0-41D8-BBF7-54BBD15AE1E0}"/>
    <cellStyle name="Vejica 2 2 3 2" xfId="246" xr:uid="{00000000-0005-0000-0000-0000E7040000}"/>
    <cellStyle name="Vejica 2 2 3 2 10" xfId="7187" xr:uid="{77979A26-4CE1-4C5C-91BB-C7DC6CFA7F09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3" xfId="3040" xr:uid="{04D2FB27-8EB4-4FCE-951F-7E279AD6C540}"/>
    <cellStyle name="Vejica 2 2 3 2 2 2 2 4" xfId="7776" xr:uid="{4B4E5354-4450-40C5-8C0C-3CEB72BE63E8}"/>
    <cellStyle name="Vejica 2 2 3 2 2 2 3" xfId="2699" xr:uid="{5A56FC03-8140-4309-B46D-8453864ED7D2}"/>
    <cellStyle name="Vejica 2 2 3 2 2 2 3 2" xfId="5595" xr:uid="{7D71B7D7-CBD2-4C3A-91BD-EF27E1A4EB78}"/>
    <cellStyle name="Vejica 2 2 3 2 2 2 4" xfId="2280" xr:uid="{CAC7C331-AA18-49EF-9EAD-ABE07284B57E}"/>
    <cellStyle name="Vejica 2 2 3 2 2 2 4 2" xfId="5162" xr:uid="{D0224A00-78C8-4DD8-906D-F67156573FC0}"/>
    <cellStyle name="Vejica 2 2 3 2 2 2 5" xfId="4592" xr:uid="{58A9CBE3-DDA2-4553-89DB-D77A1B29EA7A}"/>
    <cellStyle name="Vejica 2 2 3 2 2 2 6" xfId="1713" xr:uid="{8C629584-9512-4A49-B581-56E1288D9BCA}"/>
    <cellStyle name="Vejica 2 2 3 2 2 2 7" xfId="7440" xr:uid="{C21D0182-61BF-4234-B5A1-5C213C8CC3DC}"/>
    <cellStyle name="Vejica 2 2 3 2 2 3" xfId="1277" xr:uid="{00000000-0005-0000-0000-0000EB040000}"/>
    <cellStyle name="Vejica 2 2 3 2 2 3 2" xfId="5765" xr:uid="{722CDA4D-BF5C-4EE7-B4D4-C864BE6D195B}"/>
    <cellStyle name="Vejica 2 2 3 2 2 3 3" xfId="2873" xr:uid="{961DC87F-3DD7-4C65-A22E-0C1BDD4396DC}"/>
    <cellStyle name="Vejica 2 2 3 2 2 3 4" xfId="7609" xr:uid="{8503188D-4D6C-4B19-81DD-456190B53FC4}"/>
    <cellStyle name="Vejica 2 2 3 2 2 4" xfId="910" xr:uid="{00000000-0005-0000-0000-0000EC040000}"/>
    <cellStyle name="Vejica 2 2 3 2 2 4 2" xfId="5382" xr:uid="{960DAF64-26F7-4E3F-AF96-BB498128E07B}"/>
    <cellStyle name="Vejica 2 2 3 2 2 4 3" xfId="2490" xr:uid="{470D65B1-83B3-407B-BA45-964F00F49B7A}"/>
    <cellStyle name="Vejica 2 2 3 2 2 5" xfId="1989" xr:uid="{AE073034-8E49-4B26-AA2D-38021660F046}"/>
    <cellStyle name="Vejica 2 2 3 2 2 5 2" xfId="4871" xr:uid="{729581EB-2589-4124-8069-87883B68183E}"/>
    <cellStyle name="Vejica 2 2 3 2 2 6" xfId="4400" xr:uid="{8358AA91-D211-4766-83B7-3DE080A79BEE}"/>
    <cellStyle name="Vejica 2 2 3 2 2 7" xfId="1527" xr:uid="{9B644099-89F5-4FC8-8346-040F80E657AC}"/>
    <cellStyle name="Vejica 2 2 3 2 2 8" xfId="7267" xr:uid="{4C9179AA-D560-44D1-8555-722023BD4C33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3" xfId="2960" xr:uid="{2321E317-60DE-442E-85EE-A83BE789120F}"/>
    <cellStyle name="Vejica 2 2 3 2 4 2 4" xfId="7696" xr:uid="{6F1BB108-518B-4068-BBB5-03CE3DC0DAD9}"/>
    <cellStyle name="Vejica 2 2 3 2 4 3" xfId="2604" xr:uid="{166A8C43-8535-45A4-9784-C349A4E62FE2}"/>
    <cellStyle name="Vejica 2 2 3 2 4 3 2" xfId="5500" xr:uid="{46BBAFAC-2F3B-406E-AD9C-054150265DF5}"/>
    <cellStyle name="Vejica 2 2 3 2 4 4" xfId="2185" xr:uid="{A4C3A4C6-2C5C-424D-A27B-20B61277B8BB}"/>
    <cellStyle name="Vejica 2 2 3 2 4 4 2" xfId="5067" xr:uid="{24547A87-2978-4923-9350-CB23A409791D}"/>
    <cellStyle name="Vejica 2 2 3 2 4 5" xfId="4497" xr:uid="{E93A0951-4851-4450-86CF-E7EF07C6DB9F}"/>
    <cellStyle name="Vejica 2 2 3 2 4 6" xfId="1621" xr:uid="{F51BD508-0C6F-4411-86A6-792623982E4A}"/>
    <cellStyle name="Vejica 2 2 3 2 4 7" xfId="7357" xr:uid="{9E704D21-458E-4C9F-927C-6D2F97CED590}"/>
    <cellStyle name="Vejica 2 2 3 2 5" xfId="1191" xr:uid="{00000000-0005-0000-0000-0000F0040000}"/>
    <cellStyle name="Vejica 2 2 3 2 5 2" xfId="5685" xr:uid="{1FA3AAA3-B091-4B8F-8D0D-CA292F4E090E}"/>
    <cellStyle name="Vejica 2 2 3 2 5 3" xfId="2793" xr:uid="{75140A33-4BB7-484B-931C-D096F1E2DF6C}"/>
    <cellStyle name="Vejica 2 2 3 2 5 4" xfId="7529" xr:uid="{E9084616-CDCD-468D-BB51-2C5B1AE4D7F2}"/>
    <cellStyle name="Vejica 2 2 3 2 6" xfId="827" xr:uid="{00000000-0005-0000-0000-0000F1040000}"/>
    <cellStyle name="Vejica 2 2 3 2 6 2" xfId="5287" xr:uid="{EBE30B16-62B2-4F28-BFD1-804A71EF7C21}"/>
    <cellStyle name="Vejica 2 2 3 2 6 3" xfId="2398" xr:uid="{3F5BD536-BFF4-4A7D-986C-8E2C264F2FAF}"/>
    <cellStyle name="Vejica 2 2 3 2 7" xfId="1893" xr:uid="{1322CDF9-7BCE-482E-A575-D865067CD525}"/>
    <cellStyle name="Vejica 2 2 3 2 7 2" xfId="4775" xr:uid="{88E3DE42-032D-4C9E-9A12-B1A8F0DEF592}"/>
    <cellStyle name="Vejica 2 2 3 2 8" xfId="4305" xr:uid="{A761AC02-1E94-4037-B355-AC80DFB1E726}"/>
    <cellStyle name="Vejica 2 2 3 2 9" xfId="1432" xr:uid="{586A30DA-00C6-491F-ADA9-35A42131D83F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3" xfId="3000" xr:uid="{9F383B0B-BE6E-4383-9494-017CE9A71B42}"/>
    <cellStyle name="Vejica 2 2 3 3 2 2 4" xfId="7736" xr:uid="{0D6B09B6-7C05-41E9-A086-E168B4648FC3}"/>
    <cellStyle name="Vejica 2 2 3 3 2 3" xfId="2659" xr:uid="{48962280-34B9-4CBD-BB48-BFCD101A107D}"/>
    <cellStyle name="Vejica 2 2 3 3 2 3 2" xfId="5555" xr:uid="{5C085A39-6BF0-4649-BB37-CB4743C15E99}"/>
    <cellStyle name="Vejica 2 2 3 3 2 4" xfId="2240" xr:uid="{080C9019-EC4A-453D-95B5-F6476CDF5D3B}"/>
    <cellStyle name="Vejica 2 2 3 3 2 4 2" xfId="5122" xr:uid="{FDFE5BD5-FE48-4E2A-A7C0-0154CD00EB53}"/>
    <cellStyle name="Vejica 2 2 3 3 2 5" xfId="4552" xr:uid="{9152518F-B854-476C-AC04-519771B1E291}"/>
    <cellStyle name="Vejica 2 2 3 3 2 6" xfId="1673" xr:uid="{95F0F057-58E0-4C65-B237-B33A55E26810}"/>
    <cellStyle name="Vejica 2 2 3 3 2 7" xfId="7400" xr:uid="{0A1E8B7F-3CD0-45C8-819A-ECA4EA62AB32}"/>
    <cellStyle name="Vejica 2 2 3 3 3" xfId="1237" xr:uid="{00000000-0005-0000-0000-0000F5040000}"/>
    <cellStyle name="Vejica 2 2 3 3 3 2" xfId="5725" xr:uid="{FDA17924-1F28-4896-9B8B-36599CAB0CDE}"/>
    <cellStyle name="Vejica 2 2 3 3 3 3" xfId="2833" xr:uid="{C1DB2784-F44E-4177-BB79-BD3C835831FB}"/>
    <cellStyle name="Vejica 2 2 3 3 3 4" xfId="7569" xr:uid="{F66727D1-A313-469A-A795-02FDCB94B219}"/>
    <cellStyle name="Vejica 2 2 3 3 4" xfId="870" xr:uid="{00000000-0005-0000-0000-0000F6040000}"/>
    <cellStyle name="Vejica 2 2 3 3 4 2" xfId="5342" xr:uid="{CDECA7DB-4DBD-422C-88B5-AB1298FA3300}"/>
    <cellStyle name="Vejica 2 2 3 3 4 3" xfId="2450" xr:uid="{C1249C53-EAE8-48F2-99D9-80EEF4CB631C}"/>
    <cellStyle name="Vejica 2 2 3 3 5" xfId="1949" xr:uid="{CC5C8466-3390-4E54-BBE3-38B5C888A59C}"/>
    <cellStyle name="Vejica 2 2 3 3 5 2" xfId="4831" xr:uid="{E1AB6291-324D-4A06-AC51-4B3A027DC8FC}"/>
    <cellStyle name="Vejica 2 2 3 3 6" xfId="4360" xr:uid="{98FBE74D-7383-4275-99CA-1FBF4699DA8A}"/>
    <cellStyle name="Vejica 2 2 3 3 7" xfId="1487" xr:uid="{9364D3C8-FFD7-4CF5-9F70-739850C1EEBE}"/>
    <cellStyle name="Vejica 2 2 3 3 8" xfId="7227" xr:uid="{D4B0863F-3504-49DA-817E-B3AAA803C62C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3" xfId="2920" xr:uid="{06B429B2-6BF7-4571-8681-AF55E536669E}"/>
    <cellStyle name="Vejica 2 2 3 5 2 4" xfId="7656" xr:uid="{64050CB1-7CA3-4C4C-B0EC-E5C941FCCE7F}"/>
    <cellStyle name="Vejica 2 2 3 5 3" xfId="2564" xr:uid="{9BD95BAA-089B-4AD5-A28B-D20667856754}"/>
    <cellStyle name="Vejica 2 2 3 5 3 2" xfId="5460" xr:uid="{03A68322-1273-4976-A2C4-357EFE7D3D7D}"/>
    <cellStyle name="Vejica 2 2 3 5 4" xfId="2145" xr:uid="{7E09965D-6364-455B-B678-BB544096758E}"/>
    <cellStyle name="Vejica 2 2 3 5 4 2" xfId="5027" xr:uid="{4E0CA340-F584-4303-B471-B8355BC1FD65}"/>
    <cellStyle name="Vejica 2 2 3 5 5" xfId="4457" xr:uid="{15D6F90B-3EDA-4ECA-88BD-D52C2C6827D4}"/>
    <cellStyle name="Vejica 2 2 3 5 6" xfId="1581" xr:uid="{0B1DAB0E-3A92-4F8C-B21D-C76A5EF42221}"/>
    <cellStyle name="Vejica 2 2 3 5 7" xfId="7317" xr:uid="{F49D2846-BE21-4A56-A9E8-3AA82F223484}"/>
    <cellStyle name="Vejica 2 2 3 6" xfId="1151" xr:uid="{00000000-0005-0000-0000-0000FA040000}"/>
    <cellStyle name="Vejica 2 2 3 6 2" xfId="5645" xr:uid="{358E3DA0-525F-4C92-B176-6E03319AEEA6}"/>
    <cellStyle name="Vejica 2 2 3 6 3" xfId="2753" xr:uid="{63FF98BC-734E-42CE-90EB-451FB3392788}"/>
    <cellStyle name="Vejica 2 2 3 6 4" xfId="7489" xr:uid="{5B1E49D6-46B9-4551-9AA2-0817EA4DC426}"/>
    <cellStyle name="Vejica 2 2 3 7" xfId="787" xr:uid="{00000000-0005-0000-0000-0000FB040000}"/>
    <cellStyle name="Vejica 2 2 3 7 2" xfId="5247" xr:uid="{80C0B2DA-E6BF-4413-854D-3979094458E1}"/>
    <cellStyle name="Vejica 2 2 3 7 3" xfId="2358" xr:uid="{8702AA27-F663-4369-A3FB-8538F92934F5}"/>
    <cellStyle name="Vejica 2 2 3 8" xfId="1852" xr:uid="{F12CC368-39ED-4BB8-BB13-1AE16BF470F2}"/>
    <cellStyle name="Vejica 2 2 3 8 2" xfId="4734" xr:uid="{2D15F0AE-0146-4154-98BE-636376677772}"/>
    <cellStyle name="Vejica 2 2 3 9" xfId="4265" xr:uid="{743C89E9-1973-4EBF-9D45-18C20B060B96}"/>
    <cellStyle name="Vejica 2 2 4" xfId="188" xr:uid="{00000000-0005-0000-0000-0000FC040000}"/>
    <cellStyle name="Vejica 2 2 4 10" xfId="1381" xr:uid="{F6C64329-CF7E-4A80-A3BB-FC785EB61E13}"/>
    <cellStyle name="Vejica 2 2 4 11" xfId="7136" xr:uid="{67EBDC83-16FE-485C-8FD3-90F14D717D30}"/>
    <cellStyle name="Vejica 2 2 4 2" xfId="235" xr:uid="{00000000-0005-0000-0000-0000FD040000}"/>
    <cellStyle name="Vejica 2 2 4 2 10" xfId="7176" xr:uid="{A4082667-BF3E-47D0-8B6D-BE98A04A6DAF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3" xfId="3029" xr:uid="{A283F716-72C0-4CC5-A4DB-0E3295CBB45F}"/>
    <cellStyle name="Vejica 2 2 4 2 2 2 2 4" xfId="7765" xr:uid="{400B369B-D0B3-4D71-B890-965E8A6B2D4C}"/>
    <cellStyle name="Vejica 2 2 4 2 2 2 3" xfId="2688" xr:uid="{9615F50A-F0AA-4D44-BF89-36125D122974}"/>
    <cellStyle name="Vejica 2 2 4 2 2 2 3 2" xfId="5584" xr:uid="{42E448F2-26AF-47EC-A743-B53BA7D8955F}"/>
    <cellStyle name="Vejica 2 2 4 2 2 2 4" xfId="2269" xr:uid="{27B71F6E-F745-4C75-A1C9-2236E585808D}"/>
    <cellStyle name="Vejica 2 2 4 2 2 2 4 2" xfId="5151" xr:uid="{8AB77F02-B5BC-4B20-AA63-A16C41BC1CA6}"/>
    <cellStyle name="Vejica 2 2 4 2 2 2 5" xfId="4581" xr:uid="{61CE4402-A66D-45B7-BA75-9BF0EB617E6B}"/>
    <cellStyle name="Vejica 2 2 4 2 2 2 6" xfId="1702" xr:uid="{4B0D7182-11A0-41D9-A3E9-B0F5CA52BAC7}"/>
    <cellStyle name="Vejica 2 2 4 2 2 2 7" xfId="7429" xr:uid="{A50FA318-DB48-4D87-849D-7E03AC81156F}"/>
    <cellStyle name="Vejica 2 2 4 2 2 3" xfId="1266" xr:uid="{00000000-0005-0000-0000-000001050000}"/>
    <cellStyle name="Vejica 2 2 4 2 2 3 2" xfId="5754" xr:uid="{F003759C-ECAE-4B13-A506-4E7A37910AF3}"/>
    <cellStyle name="Vejica 2 2 4 2 2 3 3" xfId="2862" xr:uid="{96C5DCF9-BDB3-4876-8826-116B7CE6242B}"/>
    <cellStyle name="Vejica 2 2 4 2 2 3 4" xfId="7598" xr:uid="{FBD517F6-D58C-4C15-834A-1139273B5573}"/>
    <cellStyle name="Vejica 2 2 4 2 2 4" xfId="899" xr:uid="{00000000-0005-0000-0000-000002050000}"/>
    <cellStyle name="Vejica 2 2 4 2 2 4 2" xfId="5371" xr:uid="{7C863596-6889-4ACA-B25D-801632C3C897}"/>
    <cellStyle name="Vejica 2 2 4 2 2 4 3" xfId="2479" xr:uid="{ACA90EF3-EC16-4904-B533-C67F7FC3CA94}"/>
    <cellStyle name="Vejica 2 2 4 2 2 5" xfId="1978" xr:uid="{922F9169-1E54-4BC0-BDA9-08BC300BF53C}"/>
    <cellStyle name="Vejica 2 2 4 2 2 5 2" xfId="4860" xr:uid="{6152C50E-CB33-468C-89FC-9FED0836D2D6}"/>
    <cellStyle name="Vejica 2 2 4 2 2 6" xfId="4389" xr:uid="{8ED000FE-D84F-4653-AB74-081FDC26247C}"/>
    <cellStyle name="Vejica 2 2 4 2 2 7" xfId="1516" xr:uid="{A45B2526-2FB8-40EA-962C-8A238440FD0B}"/>
    <cellStyle name="Vejica 2 2 4 2 2 8" xfId="7256" xr:uid="{E7DAFBE0-2B81-4B2E-A509-EE807C6C98CD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3" xfId="2949" xr:uid="{6316A022-10A2-4B84-9276-D59FE1F09133}"/>
    <cellStyle name="Vejica 2 2 4 2 4 2 4" xfId="7685" xr:uid="{9C8D2FC8-649C-4C90-A58E-74776855B054}"/>
    <cellStyle name="Vejica 2 2 4 2 4 3" xfId="2593" xr:uid="{4616F37E-D849-4371-94CB-6535A42DC6EE}"/>
    <cellStyle name="Vejica 2 2 4 2 4 3 2" xfId="5489" xr:uid="{A88C41EF-9195-4402-B806-C97DC3E8D364}"/>
    <cellStyle name="Vejica 2 2 4 2 4 4" xfId="2174" xr:uid="{35238F49-E408-44EA-8783-B14BE7EE3856}"/>
    <cellStyle name="Vejica 2 2 4 2 4 4 2" xfId="5056" xr:uid="{5F7DFF2E-9244-4E1F-B127-A883796BFA89}"/>
    <cellStyle name="Vejica 2 2 4 2 4 5" xfId="4486" xr:uid="{877893D8-DB94-454C-AFF9-38F6CF5245F6}"/>
    <cellStyle name="Vejica 2 2 4 2 4 6" xfId="1610" xr:uid="{7670E933-9AD9-4F88-B0E9-20702CDF4F84}"/>
    <cellStyle name="Vejica 2 2 4 2 4 7" xfId="7346" xr:uid="{7EBD19EA-F65F-40FA-BD3E-4686A9D7BC9D}"/>
    <cellStyle name="Vejica 2 2 4 2 5" xfId="1180" xr:uid="{00000000-0005-0000-0000-000006050000}"/>
    <cellStyle name="Vejica 2 2 4 2 5 2" xfId="5674" xr:uid="{41ECD7DB-B042-4DFD-BDD8-CFF4B14B7B8D}"/>
    <cellStyle name="Vejica 2 2 4 2 5 3" xfId="2782" xr:uid="{AF6C6BB6-86C3-4652-8647-0F8E3ACBE974}"/>
    <cellStyle name="Vejica 2 2 4 2 5 4" xfId="7518" xr:uid="{9C4483F1-EDAF-464D-9107-05A7D712104A}"/>
    <cellStyle name="Vejica 2 2 4 2 6" xfId="816" xr:uid="{00000000-0005-0000-0000-000007050000}"/>
    <cellStyle name="Vejica 2 2 4 2 6 2" xfId="5276" xr:uid="{5C9232DE-F40A-4FAE-BE86-4F9E768D77D2}"/>
    <cellStyle name="Vejica 2 2 4 2 6 3" xfId="2387" xr:uid="{65B591E9-937B-47F5-A562-E795BE2C69A2}"/>
    <cellStyle name="Vejica 2 2 4 2 7" xfId="1882" xr:uid="{2D29817F-A85F-4C2F-A177-0F3FC634F102}"/>
    <cellStyle name="Vejica 2 2 4 2 7 2" xfId="4764" xr:uid="{AD49CC88-8F51-4793-9278-65CC19D755A9}"/>
    <cellStyle name="Vejica 2 2 4 2 8" xfId="4294" xr:uid="{BE9712A4-8559-4AE0-871E-EDA02818215C}"/>
    <cellStyle name="Vejica 2 2 4 2 9" xfId="1421" xr:uid="{F6A8D057-A1C2-41A9-B8A1-EF057EEE03EE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3" xfId="2989" xr:uid="{29D7E56E-6F50-4F75-A520-E8EC3F8EA0CB}"/>
    <cellStyle name="Vejica 2 2 4 3 2 2 4" xfId="7725" xr:uid="{3F2DF5D5-D846-467B-B8ED-BBC83F2EC3CB}"/>
    <cellStyle name="Vejica 2 2 4 3 2 3" xfId="2643" xr:uid="{26492AAB-AB7D-4865-AF35-B779BFA396D0}"/>
    <cellStyle name="Vejica 2 2 4 3 2 3 2" xfId="5539" xr:uid="{7F28E876-7F88-4BA8-AE1B-25CE30CB003E}"/>
    <cellStyle name="Vejica 2 2 4 3 2 4" xfId="2224" xr:uid="{F429F06B-FAD9-415B-B600-4D6A97E461A1}"/>
    <cellStyle name="Vejica 2 2 4 3 2 4 2" xfId="5106" xr:uid="{95D2CBF7-71AA-4648-BA84-A6BA2913139D}"/>
    <cellStyle name="Vejica 2 2 4 3 2 5" xfId="4536" xr:uid="{96DC4082-E807-4C04-B55F-816AC3C29FBF}"/>
    <cellStyle name="Vejica 2 2 4 3 2 6" xfId="1658" xr:uid="{97D79FBB-B50E-4FD8-8C4A-B286D9A9F010}"/>
    <cellStyle name="Vejica 2 2 4 3 2 7" xfId="7388" xr:uid="{01CDE907-9C80-4D56-B80A-D008DF429CC6}"/>
    <cellStyle name="Vejica 2 2 4 3 3" xfId="1224" xr:uid="{00000000-0005-0000-0000-00000B050000}"/>
    <cellStyle name="Vejica 2 2 4 3 3 2" xfId="5714" xr:uid="{E78AA7CE-88EF-4190-AD46-EC762685C4FF}"/>
    <cellStyle name="Vejica 2 2 4 3 3 3" xfId="2822" xr:uid="{57C132AF-1968-45D6-BCCC-CC013B77A6F4}"/>
    <cellStyle name="Vejica 2 2 4 3 3 4" xfId="7558" xr:uid="{E95212F4-80C0-412E-B026-15085936E02D}"/>
    <cellStyle name="Vejica 2 2 4 3 4" xfId="858" xr:uid="{00000000-0005-0000-0000-00000C050000}"/>
    <cellStyle name="Vejica 2 2 4 3 4 2" xfId="5326" xr:uid="{CB9F05BF-5E0A-44C9-BFB7-63EADF574808}"/>
    <cellStyle name="Vejica 2 2 4 3 4 3" xfId="2435" xr:uid="{2BBA824D-A626-4566-95E6-AFEF0528AAC6}"/>
    <cellStyle name="Vejica 2 2 4 3 5" xfId="1933" xr:uid="{2A17B363-AC44-412C-818E-B3B73509A571}"/>
    <cellStyle name="Vejica 2 2 4 3 5 2" xfId="4815" xr:uid="{0113B071-AFFE-4D13-9E1D-933E092A82FD}"/>
    <cellStyle name="Vejica 2 2 4 3 6" xfId="4344" xr:uid="{03A237AC-D661-4B09-ADA1-5C6F63FA681E}"/>
    <cellStyle name="Vejica 2 2 4 3 7" xfId="1471" xr:uid="{9C431CDA-657C-4760-9466-08D7B68A6A58}"/>
    <cellStyle name="Vejica 2 2 4 3 8" xfId="7216" xr:uid="{F9DFD996-4D6B-423C-93EF-12B253A297B6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3" xfId="2909" xr:uid="{895BC601-8CE3-4F04-82E8-AA733CBFF739}"/>
    <cellStyle name="Vejica 2 2 4 5 2 4" xfId="7645" xr:uid="{675D9877-2887-4F30-A205-A2CCF24EA358}"/>
    <cellStyle name="Vejica 2 2 4 5 3" xfId="2551" xr:uid="{B3D702E7-697D-42F3-8098-31AE0F8A2F54}"/>
    <cellStyle name="Vejica 2 2 4 5 3 2" xfId="5447" xr:uid="{249E873B-5A48-4A12-831B-2DC23B5A2616}"/>
    <cellStyle name="Vejica 2 2 4 5 4" xfId="2132" xr:uid="{2EF88A62-CD13-47FF-97BA-E794A018324D}"/>
    <cellStyle name="Vejica 2 2 4 5 4 2" xfId="5014" xr:uid="{592A3335-B07F-48E2-806B-CFDA83E08F2A}"/>
    <cellStyle name="Vejica 2 2 4 5 5" xfId="4444" xr:uid="{3E1C4CED-8EAE-4EA3-8B4A-960C1A772429}"/>
    <cellStyle name="Vejica 2 2 4 5 6" xfId="1569" xr:uid="{C40E7DA1-122E-4CF2-B00C-2E9AB26280DB}"/>
    <cellStyle name="Vejica 2 2 4 5 7" xfId="7305" xr:uid="{ACB7E689-7663-49B8-8BAD-C01F4EABF986}"/>
    <cellStyle name="Vejica 2 2 4 6" xfId="1139" xr:uid="{00000000-0005-0000-0000-000010050000}"/>
    <cellStyle name="Vejica 2 2 4 6 2" xfId="5634" xr:uid="{939B9C85-A6BB-42F7-B900-72ECFCB30BB0}"/>
    <cellStyle name="Vejica 2 2 4 6 3" xfId="2742" xr:uid="{1B961249-3B65-4B41-BD52-D8C410336F04}"/>
    <cellStyle name="Vejica 2 2 4 6 4" xfId="7478" xr:uid="{6A5E46BF-808C-4C4B-8421-C45F047DF667}"/>
    <cellStyle name="Vejica 2 2 4 7" xfId="776" xr:uid="{00000000-0005-0000-0000-000011050000}"/>
    <cellStyle name="Vejica 2 2 4 7 2" xfId="5232" xr:uid="{016A31B5-4E95-4BCE-866A-2FBDB0EBF73F}"/>
    <cellStyle name="Vejica 2 2 4 7 3" xfId="2344" xr:uid="{928DAB07-6A51-447F-A299-928DF094B610}"/>
    <cellStyle name="Vejica 2 2 4 8" xfId="1837" xr:uid="{2C015486-4177-4710-B339-F7A68E092A61}"/>
    <cellStyle name="Vejica 2 2 4 8 2" xfId="4718" xr:uid="{1E4F6ED2-0F92-4477-9097-B61DC9665A7F}"/>
    <cellStyle name="Vejica 2 2 4 9" xfId="4251" xr:uid="{E7F746EC-1099-4892-B71E-890645E26E6E}"/>
    <cellStyle name="Vejica 2 2 5" xfId="219" xr:uid="{00000000-0005-0000-0000-000012050000}"/>
    <cellStyle name="Vejica 2 2 5 10" xfId="7160" xr:uid="{A469A524-E29A-4BAC-9F85-0FA0DBDB29A7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3" xfId="3013" xr:uid="{48B66670-2A2B-4420-AD40-8159D70E8291}"/>
    <cellStyle name="Vejica 2 2 5 2 2 2 4" xfId="7749" xr:uid="{646202BE-FE51-4FF2-A46B-80571AD5609C}"/>
    <cellStyle name="Vejica 2 2 5 2 2 3" xfId="2672" xr:uid="{70D9565D-9F3C-475B-B9B5-AB3B9193B0C1}"/>
    <cellStyle name="Vejica 2 2 5 2 2 3 2" xfId="5568" xr:uid="{F2C1CF71-0762-4EE5-90D3-A8B61A960915}"/>
    <cellStyle name="Vejica 2 2 5 2 2 4" xfId="2253" xr:uid="{A4A601E1-669A-4F64-8B6C-718E421852FB}"/>
    <cellStyle name="Vejica 2 2 5 2 2 4 2" xfId="5135" xr:uid="{E9F97B8B-CAE4-4871-ABC3-C5B4C0C77BEA}"/>
    <cellStyle name="Vejica 2 2 5 2 2 5" xfId="4565" xr:uid="{EE4726A9-BD19-4573-9627-B837222F86F6}"/>
    <cellStyle name="Vejica 2 2 5 2 2 6" xfId="1686" xr:uid="{1B36E902-6A98-4806-BB21-92FCCACF8C16}"/>
    <cellStyle name="Vejica 2 2 5 2 2 7" xfId="7413" xr:uid="{98F0E07A-7C82-495C-B985-7182BCBCAB8D}"/>
    <cellStyle name="Vejica 2 2 5 2 3" xfId="1250" xr:uid="{00000000-0005-0000-0000-000016050000}"/>
    <cellStyle name="Vejica 2 2 5 2 3 2" xfId="5738" xr:uid="{E120962B-C0C9-40D6-95F2-B65AD80B5B00}"/>
    <cellStyle name="Vejica 2 2 5 2 3 3" xfId="2846" xr:uid="{A9519864-1466-4697-8516-97FD48D300D1}"/>
    <cellStyle name="Vejica 2 2 5 2 3 4" xfId="7582" xr:uid="{C959E5A4-E8A3-4BF4-9030-A08567941F3C}"/>
    <cellStyle name="Vejica 2 2 5 2 4" xfId="883" xr:uid="{00000000-0005-0000-0000-000017050000}"/>
    <cellStyle name="Vejica 2 2 5 2 4 2" xfId="5355" xr:uid="{6AA27875-B5D0-4454-8FA4-783F32B031D0}"/>
    <cellStyle name="Vejica 2 2 5 2 4 3" xfId="2463" xr:uid="{3BCB5861-DDBD-433B-8D1D-1470ADBC74C5}"/>
    <cellStyle name="Vejica 2 2 5 2 5" xfId="1962" xr:uid="{4E740C8A-FA9C-43BA-BA67-D31191C92198}"/>
    <cellStyle name="Vejica 2 2 5 2 5 2" xfId="4844" xr:uid="{80109A09-A778-4E60-B1EA-395495A3FAF0}"/>
    <cellStyle name="Vejica 2 2 5 2 6" xfId="4373" xr:uid="{BB93443E-93D1-4115-A29C-E585B9A4071A}"/>
    <cellStyle name="Vejica 2 2 5 2 7" xfId="1500" xr:uid="{0CA79D08-C68E-4F20-866C-75A3BAAEC229}"/>
    <cellStyle name="Vejica 2 2 5 2 8" xfId="7240" xr:uid="{C70E0533-0F5F-43E6-8C0F-7D926A82F49B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3" xfId="2933" xr:uid="{D20BB66D-355B-4692-BF3D-42DAE4CADD4D}"/>
    <cellStyle name="Vejica 2 2 5 4 2 4" xfId="7669" xr:uid="{96E5C56B-94F8-4545-BD9C-2F933F049CCA}"/>
    <cellStyle name="Vejica 2 2 5 4 3" xfId="2577" xr:uid="{79F041E5-6965-4FC2-874B-51175AEF2E12}"/>
    <cellStyle name="Vejica 2 2 5 4 3 2" xfId="5473" xr:uid="{E9F36E5D-B2C8-485C-9CA9-2F9D5F9BF899}"/>
    <cellStyle name="Vejica 2 2 5 4 4" xfId="2158" xr:uid="{C8D51C49-39B4-4EC6-8151-9127ED12BA96}"/>
    <cellStyle name="Vejica 2 2 5 4 4 2" xfId="5040" xr:uid="{04AF40B3-F132-4DF0-B07E-FE791595152E}"/>
    <cellStyle name="Vejica 2 2 5 4 5" xfId="4470" xr:uid="{30A9472A-BEF7-4399-A377-9A3F0747466F}"/>
    <cellStyle name="Vejica 2 2 5 4 6" xfId="1594" xr:uid="{70263F5F-026C-4D0B-89D8-92B0C637A771}"/>
    <cellStyle name="Vejica 2 2 5 4 7" xfId="7330" xr:uid="{4E2435AB-2639-4EB5-ADD6-81943FDBADE8}"/>
    <cellStyle name="Vejica 2 2 5 5" xfId="1164" xr:uid="{00000000-0005-0000-0000-00001B050000}"/>
    <cellStyle name="Vejica 2 2 5 5 2" xfId="5658" xr:uid="{B682C0A5-CB52-4A4A-9552-C1307D17FDF6}"/>
    <cellStyle name="Vejica 2 2 5 5 3" xfId="2766" xr:uid="{A0DCD8B5-F6B6-4ED6-8BE3-613324090C44}"/>
    <cellStyle name="Vejica 2 2 5 5 4" xfId="7502" xr:uid="{8158F5AA-6EF0-4147-8727-5D682C4D0CFB}"/>
    <cellStyle name="Vejica 2 2 5 6" xfId="800" xr:uid="{00000000-0005-0000-0000-00001C050000}"/>
    <cellStyle name="Vejica 2 2 5 6 2" xfId="5260" xr:uid="{1468C1A7-80E6-4C8D-9404-D5A5D4916233}"/>
    <cellStyle name="Vejica 2 2 5 6 3" xfId="2371" xr:uid="{CCE3B2D4-860A-4B8B-B1E2-96F9B660A5BF}"/>
    <cellStyle name="Vejica 2 2 5 7" xfId="1866" xr:uid="{BA3160D3-CC6B-4F5F-9347-D9EBEFDA6BB0}"/>
    <cellStyle name="Vejica 2 2 5 7 2" xfId="4748" xr:uid="{FBDEA44D-3DC2-432B-A8CF-6F2A0ECFB015}"/>
    <cellStyle name="Vejica 2 2 5 8" xfId="4278" xr:uid="{1B33CD08-D78D-41BD-AF3A-3D47D924057D}"/>
    <cellStyle name="Vejica 2 2 5 9" xfId="1405" xr:uid="{ADA33ED9-FB23-490F-897F-389FCD09056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3" xfId="2973" xr:uid="{4CE0C723-44A7-4579-B3CD-9631EE8E2F81}"/>
    <cellStyle name="Vejica 2 2 6 2 2 4" xfId="7709" xr:uid="{448C3AF7-6CD2-4B42-A518-192562DC37B2}"/>
    <cellStyle name="Vejica 2 2 6 2 3" xfId="2622" xr:uid="{DD60EC9D-CF17-4C45-AB57-50D2EEE90905}"/>
    <cellStyle name="Vejica 2 2 6 2 3 2" xfId="5518" xr:uid="{5BE57693-A018-4BD5-810E-C3CFAA087F88}"/>
    <cellStyle name="Vejica 2 2 6 2 4" xfId="2203" xr:uid="{C701133B-3881-4E05-8853-AD5E0BA89CBC}"/>
    <cellStyle name="Vejica 2 2 6 2 4 2" xfId="5085" xr:uid="{2919BCE3-2C23-4249-BDD8-96519D93CAD6}"/>
    <cellStyle name="Vejica 2 2 6 2 5" xfId="4515" xr:uid="{4D7B6EAC-C240-4CC0-ACC5-356B1D017078}"/>
    <cellStyle name="Vejica 2 2 6 2 6" xfId="1638" xr:uid="{E7418DF0-C9AA-48C0-97C6-C0681984B393}"/>
    <cellStyle name="Vejica 2 2 6 2 7" xfId="7371" xr:uid="{8734117A-D66E-4A22-9DAC-698BC56B598B}"/>
    <cellStyle name="Vejica 2 2 6 3" xfId="1206" xr:uid="{00000000-0005-0000-0000-000020050000}"/>
    <cellStyle name="Vejica 2 2 6 3 2" xfId="5698" xr:uid="{EEE834E6-8A53-4C90-A529-39DC688CD70A}"/>
    <cellStyle name="Vejica 2 2 6 3 3" xfId="2806" xr:uid="{620430AF-CFAB-4713-BE3B-8249B77976A6}"/>
    <cellStyle name="Vejica 2 2 6 3 4" xfId="7542" xr:uid="{527DBC59-A4D6-4436-ACB9-FBEF315DB32A}"/>
    <cellStyle name="Vejica 2 2 6 4" xfId="841" xr:uid="{00000000-0005-0000-0000-000021050000}"/>
    <cellStyle name="Vejica 2 2 6 4 2" xfId="5305" xr:uid="{1A70EB11-77AB-4738-923E-179588886E8E}"/>
    <cellStyle name="Vejica 2 2 6 4 3" xfId="2415" xr:uid="{6703D8E5-8EE2-4538-A025-39F355567447}"/>
    <cellStyle name="Vejica 2 2 6 5" xfId="1912" xr:uid="{7E7BD90E-E2FE-4AAE-A280-1ECB32378F1B}"/>
    <cellStyle name="Vejica 2 2 6 5 2" xfId="4794" xr:uid="{6930E0F9-E0E9-489F-BDBF-71AAB8F633CA}"/>
    <cellStyle name="Vejica 2 2 6 6" xfId="4323" xr:uid="{A98BA953-8F13-439A-A943-8843841732F4}"/>
    <cellStyle name="Vejica 2 2 6 7" xfId="1450" xr:uid="{48B5B5C5-8FAA-4FF0-BD67-95CC52ACA499}"/>
    <cellStyle name="Vejica 2 2 6 8" xfId="7200" xr:uid="{B974F42D-B35F-453E-88F1-CD331C67DA27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3" xfId="2893" xr:uid="{2EE98A27-57B6-479C-8E2A-7450B5A5C371}"/>
    <cellStyle name="Vejica 2 2 8 2 2 4" xfId="7629" xr:uid="{A349D1D8-6969-47D3-80CA-1ADF577EA51E}"/>
    <cellStyle name="Vejica 2 2 8 2 3" xfId="2535" xr:uid="{59D859F3-F870-4E3D-BCE4-38767EAADC84}"/>
    <cellStyle name="Vejica 2 2 8 2 3 2" xfId="5431" xr:uid="{2C552541-C2B1-49EA-9AFD-399FE0317777}"/>
    <cellStyle name="Vejica 2 2 8 2 4" xfId="2116" xr:uid="{32A572DB-612C-4826-BD98-68FD849E1788}"/>
    <cellStyle name="Vejica 2 2 8 2 4 2" xfId="4998" xr:uid="{5A1FE95D-D807-4EB3-960C-FBC81499B7E8}"/>
    <cellStyle name="Vejica 2 2 8 2 5" xfId="4428" xr:uid="{1E00CAF6-A2DF-45C1-944D-2ACB743E5DD6}"/>
    <cellStyle name="Vejica 2 2 8 2 6" xfId="1553" xr:uid="{3E357A24-909E-46A8-9913-36F45AB53C9D}"/>
    <cellStyle name="Vejica 2 2 8 2 7" xfId="7289" xr:uid="{B2485CE1-0416-4693-936F-F0C6BCB2DC2D}"/>
    <cellStyle name="Vejica 2 2 8 3" xfId="1121" xr:uid="{00000000-0005-0000-0000-000026050000}"/>
    <cellStyle name="Vejica 2 2 8 3 2" xfId="5618" xr:uid="{D3B08D13-EEE5-4774-BFD8-3C85EF764723}"/>
    <cellStyle name="Vejica 2 2 8 3 3" xfId="2726" xr:uid="{F0994691-03FF-4FCE-A084-983FB93EB0F7}"/>
    <cellStyle name="Vejica 2 2 8 3 4" xfId="7462" xr:uid="{C716623D-AB58-458A-B1AB-0B2395DA4EA8}"/>
    <cellStyle name="Vejica 2 2 8 4" xfId="760" xr:uid="{00000000-0005-0000-0000-000027050000}"/>
    <cellStyle name="Vejica 2 2 8 4 2" xfId="5213" xr:uid="{D6AAA802-EF83-4442-9652-D5DD902411AF}"/>
    <cellStyle name="Vejica 2 2 8 4 3" xfId="2325" xr:uid="{EDC7A67F-D00B-48E7-8AB0-E4FC966EF594}"/>
    <cellStyle name="Vejica 2 2 8 5" xfId="1810" xr:uid="{E9F373AC-CF9B-4516-B00B-1973FDBAE8BE}"/>
    <cellStyle name="Vejica 2 2 8 5 2" xfId="4691" xr:uid="{543FA0B8-3811-44BA-94E0-3F1D3CB33BA8}"/>
    <cellStyle name="Vejica 2 2 8 6" xfId="4235" xr:uid="{6DC78657-9638-4DC5-B12F-F557467BB9D4}"/>
    <cellStyle name="Vejica 2 2 8 7" xfId="1365" xr:uid="{7D809E02-A091-4E3B-BF12-8C7AA4C7BA2D}"/>
    <cellStyle name="Vejica 2 2 8 8" xfId="7120" xr:uid="{E6EF1DB4-A831-4F6F-811E-8C53EA239E58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3" xfId="2888" xr:uid="{1A0095D7-1CD3-4179-94FC-A2016B693EDA}"/>
    <cellStyle name="Vejica 4 4 2 4" xfId="7624" xr:uid="{83EC9C82-3690-4ACA-BCA7-671DB87ABAF1}"/>
    <cellStyle name="Vejica 4 4 3" xfId="2525" xr:uid="{31A381E6-EE28-4626-82C4-43559DB4B9EA}"/>
    <cellStyle name="Vejica 4 4 3 2" xfId="5421" xr:uid="{689F204A-E186-414D-A941-BD143234E622}"/>
    <cellStyle name="Vejica 4 4 4" xfId="2106" xr:uid="{75BD8916-1BDA-4CA9-A021-4EA46FE683E2}"/>
    <cellStyle name="Vejica 4 4 4 2" xfId="4988" xr:uid="{DE1EB8F9-92D9-4ED8-96CC-0C13A83FBD9E}"/>
    <cellStyle name="Vejica 4 4 5" xfId="4418" xr:uid="{757F7329-A824-4943-BCE1-48E25FE1637F}"/>
    <cellStyle name="Vejica 4 4 6" xfId="1544" xr:uid="{E7A6785A-8890-47D3-876C-93E8C4EEA39E}"/>
    <cellStyle name="Vejica 4 4 7" xfId="7283" xr:uid="{0EA0150A-D1EC-44AF-841C-AF8ABE5629C0}"/>
    <cellStyle name="Vejica 4 5" xfId="1107" xr:uid="{00000000-0005-0000-0000-000034050000}"/>
    <cellStyle name="Vejica 4 5 2" xfId="5612" xr:uid="{6E73B835-99CE-49D8-AD9D-80207D948BE1}"/>
    <cellStyle name="Vejica 4 5 3" xfId="2720" xr:uid="{40E55F51-A15F-47FF-80D8-4C748B53FE66}"/>
    <cellStyle name="Vejica 4 5 4" xfId="7457" xr:uid="{2EE85BAD-D9F5-4C2C-AA78-F4C5D2AA936E}"/>
    <cellStyle name="Vejica 4 6" xfId="754" xr:uid="{00000000-0005-0000-0000-000035050000}"/>
    <cellStyle name="Vejica 4 6 2" xfId="5191" xr:uid="{791B75E1-F66D-40CD-84BF-B54CB3ACD6D7}"/>
    <cellStyle name="Vejica 4 6 3" xfId="2306" xr:uid="{5A8395AF-5CBE-419E-92C4-D28A1E137B6F}"/>
    <cellStyle name="Vejica 4 7" xfId="1758" xr:uid="{6D2B2A36-C28D-491E-9F07-E0BAB641F4B8}"/>
    <cellStyle name="Vejica 4 7 2" xfId="4638" xr:uid="{E5824812-CAC1-42ED-B5DC-BEAF1F700990}"/>
    <cellStyle name="Vejica 4 8" xfId="4221" xr:uid="{69CB2FA7-DFD3-420E-A7E5-F409CCDCEC87}"/>
    <cellStyle name="Vejica 4 9" xfId="1360" xr:uid="{E7E50682-C2CE-41CE-ADD5-67298C4C53C9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3" xfId="7453" xr:uid="{B0277A65-B1A8-4D0E-89A0-93EFC612C6B6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4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8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4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7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49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87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41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5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17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5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NAZIV/IME (trgovsko) ponujenega živila 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164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Tehnična specifikacija živila (stolpec 2, 2a, 2b, 2c)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NAZIV/IME (trgovsko) ponujenega živila 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27" totalsRowCount="1" headerRowDxfId="187" dataDxfId="185" headerRowBorderDxfId="186" tableBorderDxfId="184" totalsRowBorderDxfId="183"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NAZIV/IME (trgovsko) ponujenega živila  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28" totalsRowCount="1" headerRowDxfId="140" dataDxfId="138" headerRowBorderDxfId="139" tableBorderDxfId="137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75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23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36" sqref="B3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8" t="s">
        <v>260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261</v>
      </c>
    </row>
    <row r="7" spans="1:2" s="38" customFormat="1" ht="28.5" customHeight="1">
      <c r="A7" s="33" t="s">
        <v>131</v>
      </c>
      <c r="B7" s="34" t="s">
        <v>262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5"/>
    </row>
    <row r="11" spans="1:2" s="38" customFormat="1" ht="28.5" customHeight="1">
      <c r="A11" s="42" t="s">
        <v>131</v>
      </c>
      <c r="B11" s="65"/>
    </row>
    <row r="12" spans="1:2" s="38" customFormat="1" ht="28.5" customHeight="1">
      <c r="A12" s="42" t="s">
        <v>132</v>
      </c>
      <c r="B12" s="65"/>
    </row>
    <row r="13" spans="1:2" s="38" customFormat="1" ht="28.5" customHeight="1">
      <c r="A13" s="43" t="s">
        <v>134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35" t="s">
        <v>140</v>
      </c>
      <c r="B1" s="335"/>
      <c r="C1" s="335"/>
    </row>
    <row r="2" spans="1:3" ht="33.75" customHeight="1">
      <c r="A2" s="336" t="s">
        <v>214</v>
      </c>
      <c r="B2" s="336"/>
      <c r="C2" s="336"/>
    </row>
    <row r="3" spans="1:3">
      <c r="A3" s="26"/>
      <c r="B3" s="24"/>
      <c r="C3" s="3"/>
    </row>
    <row r="4" spans="1:3" s="23" customFormat="1" ht="27" customHeight="1" thickBot="1">
      <c r="A4" s="109" t="s">
        <v>141</v>
      </c>
      <c r="B4" s="109" t="s">
        <v>142</v>
      </c>
      <c r="C4" s="110" t="s">
        <v>143</v>
      </c>
    </row>
    <row r="5" spans="1:3" s="23" customFormat="1" ht="17.25">
      <c r="A5" s="128">
        <v>1</v>
      </c>
      <c r="B5" s="44" t="s">
        <v>175</v>
      </c>
      <c r="C5" s="25" t="s">
        <v>176</v>
      </c>
    </row>
    <row r="6" spans="1:3" s="23" customFormat="1" ht="31.5">
      <c r="A6" s="128">
        <v>2</v>
      </c>
      <c r="B6" s="44" t="s">
        <v>155</v>
      </c>
      <c r="C6" s="25" t="s">
        <v>177</v>
      </c>
    </row>
    <row r="7" spans="1:3" s="23" customFormat="1" ht="63">
      <c r="A7" s="128" t="s">
        <v>156</v>
      </c>
      <c r="B7" s="129" t="s">
        <v>161</v>
      </c>
      <c r="C7" s="130" t="s">
        <v>212</v>
      </c>
    </row>
    <row r="8" spans="1:3" s="23" customFormat="1" ht="31.5">
      <c r="A8" s="128" t="s">
        <v>157</v>
      </c>
      <c r="B8" s="44" t="s">
        <v>203</v>
      </c>
      <c r="C8" s="25" t="s">
        <v>213</v>
      </c>
    </row>
    <row r="9" spans="1:3" s="23" customFormat="1" ht="94.5">
      <c r="A9" s="128" t="s">
        <v>209</v>
      </c>
      <c r="B9" s="44" t="s">
        <v>210</v>
      </c>
      <c r="C9" s="25" t="s">
        <v>231</v>
      </c>
    </row>
    <row r="10" spans="1:3" s="23" customFormat="1" ht="17.25">
      <c r="A10" s="128">
        <v>3</v>
      </c>
      <c r="B10" s="44" t="s">
        <v>144</v>
      </c>
      <c r="C10" s="25" t="s">
        <v>174</v>
      </c>
    </row>
    <row r="11" spans="1:3" s="23" customFormat="1" ht="17.25">
      <c r="A11" s="128">
        <v>4</v>
      </c>
      <c r="B11" s="44" t="s">
        <v>145</v>
      </c>
      <c r="C11" s="25" t="s">
        <v>146</v>
      </c>
    </row>
    <row r="12" spans="1:3" s="23" customFormat="1" ht="17.25">
      <c r="A12" s="131" t="s">
        <v>96</v>
      </c>
      <c r="B12" s="57" t="s">
        <v>180</v>
      </c>
      <c r="C12" s="25" t="s">
        <v>198</v>
      </c>
    </row>
    <row r="13" spans="1:3" s="23" customFormat="1" ht="31.5">
      <c r="A13" s="131" t="s">
        <v>172</v>
      </c>
      <c r="B13" s="57" t="s">
        <v>199</v>
      </c>
      <c r="C13" s="25" t="s">
        <v>200</v>
      </c>
    </row>
    <row r="14" spans="1:3" s="23" customFormat="1" ht="30">
      <c r="A14" s="132">
        <v>5</v>
      </c>
      <c r="B14" s="133" t="s">
        <v>152</v>
      </c>
      <c r="C14" s="134" t="s">
        <v>170</v>
      </c>
    </row>
    <row r="15" spans="1:3" s="23" customFormat="1" ht="30">
      <c r="A15" s="132">
        <v>6</v>
      </c>
      <c r="B15" s="133" t="s">
        <v>94</v>
      </c>
      <c r="C15" s="134" t="s">
        <v>164</v>
      </c>
    </row>
    <row r="16" spans="1:3" s="23" customFormat="1" ht="30">
      <c r="A16" s="132" t="s">
        <v>64</v>
      </c>
      <c r="B16" s="133" t="s">
        <v>95</v>
      </c>
      <c r="C16" s="134" t="s">
        <v>165</v>
      </c>
    </row>
    <row r="17" spans="1:3" s="23" customFormat="1" ht="60">
      <c r="A17" s="132" t="s">
        <v>204</v>
      </c>
      <c r="B17" s="133" t="s">
        <v>151</v>
      </c>
      <c r="C17" s="134" t="s">
        <v>179</v>
      </c>
    </row>
    <row r="18" spans="1:3" s="23" customFormat="1" ht="60">
      <c r="A18" s="132">
        <v>7</v>
      </c>
      <c r="B18" s="133" t="s">
        <v>147</v>
      </c>
      <c r="C18" s="134" t="s">
        <v>166</v>
      </c>
    </row>
    <row r="19" spans="1:3" s="23" customFormat="1" ht="34.5">
      <c r="A19" s="132" t="s">
        <v>205</v>
      </c>
      <c r="B19" s="133" t="s">
        <v>171</v>
      </c>
      <c r="C19" s="134" t="s">
        <v>167</v>
      </c>
    </row>
    <row r="20" spans="1:3" s="23" customFormat="1" ht="17.25">
      <c r="A20" s="132">
        <v>8</v>
      </c>
      <c r="B20" s="133" t="s">
        <v>148</v>
      </c>
      <c r="C20" s="134" t="s">
        <v>162</v>
      </c>
    </row>
    <row r="21" spans="1:3" s="23" customFormat="1" ht="17.25">
      <c r="A21" s="135" t="s">
        <v>206</v>
      </c>
      <c r="B21" s="136" t="s">
        <v>149</v>
      </c>
      <c r="C21" s="137" t="s">
        <v>150</v>
      </c>
    </row>
    <row r="22" spans="1:3" s="23" customFormat="1" ht="17.25">
      <c r="A22" s="135">
        <v>9</v>
      </c>
      <c r="B22" s="136" t="s">
        <v>163</v>
      </c>
      <c r="C22" s="137" t="s">
        <v>207</v>
      </c>
    </row>
    <row r="23" spans="1:3" s="23" customFormat="1" ht="30">
      <c r="A23" s="135">
        <v>10</v>
      </c>
      <c r="B23" s="136" t="s">
        <v>153</v>
      </c>
      <c r="C23" s="137" t="s">
        <v>208</v>
      </c>
    </row>
    <row r="24" spans="1:3" s="23" customFormat="1" ht="30">
      <c r="A24" s="135">
        <v>11</v>
      </c>
      <c r="B24" s="136" t="s">
        <v>154</v>
      </c>
      <c r="C24" s="137" t="s">
        <v>173</v>
      </c>
    </row>
    <row r="25" spans="1:3" s="23" customFormat="1" ht="105">
      <c r="A25" s="132">
        <v>12</v>
      </c>
      <c r="B25" s="133" t="s">
        <v>168</v>
      </c>
      <c r="C25" s="134" t="s">
        <v>232</v>
      </c>
    </row>
    <row r="26" spans="1:3">
      <c r="A26" s="138" t="s">
        <v>160</v>
      </c>
      <c r="B26" s="139" t="s">
        <v>233</v>
      </c>
      <c r="C26" s="139"/>
    </row>
    <row r="27" spans="1:3" ht="15" customHeight="1">
      <c r="A27" s="337" t="s">
        <v>234</v>
      </c>
      <c r="B27" s="337"/>
      <c r="C27" s="337"/>
    </row>
    <row r="28" spans="1:3">
      <c r="A28" s="338"/>
      <c r="B28" s="338"/>
      <c r="C28" s="338"/>
    </row>
    <row r="29" spans="1:3">
      <c r="A29" s="338"/>
      <c r="B29" s="338"/>
      <c r="C29" s="338"/>
    </row>
    <row r="30" spans="1:3">
      <c r="A30" s="338"/>
      <c r="B30" s="338"/>
      <c r="C30" s="338"/>
    </row>
    <row r="31" spans="1:3">
      <c r="A31" s="338"/>
      <c r="B31" s="338"/>
      <c r="C31" s="33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3"/>
  <sheetViews>
    <sheetView topLeftCell="A7" zoomScale="90" zoomScaleNormal="90" workbookViewId="0">
      <selection activeCell="D38" sqref="D38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129</v>
      </c>
      <c r="C1" s="46"/>
    </row>
    <row r="2" spans="1:6" ht="15" customHeight="1">
      <c r="B2" s="47" t="s">
        <v>130</v>
      </c>
      <c r="C2" s="112" t="str">
        <f>+'prva stran'!B6</f>
        <v>OSNOVNA ŠOLA SVETI JURIJ</v>
      </c>
      <c r="D2" s="113"/>
      <c r="E2" s="113"/>
      <c r="F2" s="113"/>
    </row>
    <row r="3" spans="1:6" ht="15" customHeight="1">
      <c r="B3" s="47" t="s">
        <v>131</v>
      </c>
      <c r="C3" s="342" t="str">
        <f>+'prva stran'!B7</f>
        <v>Sveti Jurij 13, 9262  Rogašovci</v>
      </c>
      <c r="D3" s="343"/>
      <c r="E3" s="343"/>
      <c r="F3" s="343"/>
    </row>
    <row r="4" spans="1:6" ht="15" customHeight="1">
      <c r="B4" s="1"/>
    </row>
    <row r="5" spans="1:6" ht="15" customHeight="1">
      <c r="B5" s="45" t="s">
        <v>133</v>
      </c>
      <c r="C5" s="46"/>
    </row>
    <row r="6" spans="1:6" ht="15" customHeight="1">
      <c r="B6" s="48" t="s">
        <v>130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131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132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134</v>
      </c>
      <c r="C9" s="71">
        <f>+'prva stran'!B13</f>
        <v>0</v>
      </c>
      <c r="D9" s="70"/>
      <c r="E9" s="70"/>
      <c r="F9" s="70"/>
    </row>
    <row r="11" spans="1:6" ht="18.75">
      <c r="B11" s="339" t="s">
        <v>139</v>
      </c>
      <c r="C11" s="339"/>
      <c r="D11" s="339"/>
      <c r="E11" s="339"/>
      <c r="F11" s="339"/>
    </row>
    <row r="12" spans="1:6" s="23" customFormat="1" ht="18.75" customHeight="1"/>
    <row r="13" spans="1:6" ht="36.75" customHeight="1">
      <c r="A13" s="340" t="s">
        <v>126</v>
      </c>
      <c r="B13" s="340"/>
      <c r="C13" s="309" t="s">
        <v>135</v>
      </c>
      <c r="D13" s="309" t="s">
        <v>136</v>
      </c>
      <c r="E13" s="309" t="s">
        <v>137</v>
      </c>
      <c r="F13" s="309" t="s">
        <v>138</v>
      </c>
    </row>
    <row r="14" spans="1:6" s="127" customFormat="1" ht="21" customHeight="1">
      <c r="A14" s="310" t="s">
        <v>182</v>
      </c>
      <c r="B14" s="310" t="s">
        <v>236</v>
      </c>
      <c r="C14" s="311">
        <f>+Sklop1[[#Totals],[Vrednost za okvirno količino (EUR) brez DDV]]</f>
        <v>0</v>
      </c>
      <c r="D14" s="311">
        <f t="shared" ref="D14" si="0">+E14-C14</f>
        <v>0</v>
      </c>
      <c r="E14" s="311">
        <f>+Sklop1[[#Totals],[Vrednost za okvirno količino (EUR) z DDV]]</f>
        <v>0</v>
      </c>
      <c r="F14" s="312">
        <f>+Sklop1[[#Totals],[Shema kakovosti
(nacionalne, evropske)
]]</f>
        <v>0</v>
      </c>
    </row>
    <row r="15" spans="1:6" s="127" customFormat="1" ht="30">
      <c r="A15" s="310" t="s">
        <v>183</v>
      </c>
      <c r="B15" s="310" t="s">
        <v>263</v>
      </c>
      <c r="C15" s="311">
        <f>+Sklop2[[#Totals],[Vrednost za okvirno količino (EUR) brez DDV]]</f>
        <v>0</v>
      </c>
      <c r="D15" s="311">
        <f t="shared" ref="D15:D30" si="1">+E15-C15</f>
        <v>0</v>
      </c>
      <c r="E15" s="311">
        <f>+Sklop2[[#Totals],[Vrednost za okvirno količino (EUR) z DDV]]</f>
        <v>0</v>
      </c>
      <c r="F15" s="312">
        <f>+Sklop2[[#Totals],[Shema kakovosti
(nacionalne, evropske)
]]</f>
        <v>0</v>
      </c>
    </row>
    <row r="16" spans="1:6" s="127" customFormat="1" ht="21" customHeight="1">
      <c r="A16" s="310" t="s">
        <v>258</v>
      </c>
      <c r="B16" s="310" t="s">
        <v>264</v>
      </c>
      <c r="C16" s="311">
        <f>+Sklop3[[#Totals],[Vrednost za okvirno količino (EUR) brez DDV]]</f>
        <v>0</v>
      </c>
      <c r="D16" s="311">
        <f t="shared" si="1"/>
        <v>0</v>
      </c>
      <c r="E16" s="311">
        <f>+Sklop3[[#Totals],[Vrednost za okvirno količino (EUR) z DDV]]</f>
        <v>0</v>
      </c>
      <c r="F16" s="312">
        <f>+Sklop3[[#Totals],[Shema kakovosti
(nacionalne, evropske)
]]</f>
        <v>0</v>
      </c>
    </row>
    <row r="17" spans="1:12" s="127" customFormat="1" ht="21" customHeight="1">
      <c r="A17" s="310" t="s">
        <v>184</v>
      </c>
      <c r="B17" s="310" t="s">
        <v>265</v>
      </c>
      <c r="C17" s="311">
        <f>+Sklop4[[#Totals],[Vrednost za okvirno količino (EUR) brez DDV]]</f>
        <v>0</v>
      </c>
      <c r="D17" s="311">
        <f t="shared" si="1"/>
        <v>0</v>
      </c>
      <c r="E17" s="311">
        <f>+Sklop4[[#Totals],[Vrednost za okvirno količino (EUR) z DDV]]</f>
        <v>0</v>
      </c>
      <c r="F17" s="312">
        <f>+Sklop4[[#Totals],[Shema kakovosti
(nacionalne, evropske)
]]</f>
        <v>0</v>
      </c>
    </row>
    <row r="18" spans="1:12" s="127" customFormat="1" ht="21" customHeight="1">
      <c r="A18" s="310" t="s">
        <v>185</v>
      </c>
      <c r="B18" s="310" t="s">
        <v>266</v>
      </c>
      <c r="C18" s="311">
        <f>+Sklop5[[#Totals],[Vrednost za okvirno količino (EUR) brez DDV]]</f>
        <v>0</v>
      </c>
      <c r="D18" s="311">
        <f t="shared" si="1"/>
        <v>0</v>
      </c>
      <c r="E18" s="311">
        <f>+Sklop5[[#Totals],[Vrednost za okvirno količino (EUR) z DDV]]</f>
        <v>0</v>
      </c>
      <c r="F18" s="312">
        <f>+Sklop5[[#Totals],[Shema kakovosti
(nacionalne, evropske)
]]</f>
        <v>0</v>
      </c>
    </row>
    <row r="19" spans="1:12" s="127" customFormat="1" ht="21" customHeight="1">
      <c r="A19" s="310" t="s">
        <v>186</v>
      </c>
      <c r="B19" s="313" t="s">
        <v>267</v>
      </c>
      <c r="C19" s="311">
        <f>+Sklop6[[#Totals],[Vrednost za okvirno količino (EUR) brez DDV]]</f>
        <v>0</v>
      </c>
      <c r="D19" s="311">
        <f t="shared" si="1"/>
        <v>0</v>
      </c>
      <c r="E19" s="311">
        <f>+Sklop6[[#Totals],[Vrednost za okvirno količino (EUR) z DDV]]</f>
        <v>0</v>
      </c>
      <c r="F19" s="312">
        <f>+Sklop6[[#Totals],[Shema kakovosti
(nacionalne, evropske)
]]</f>
        <v>0</v>
      </c>
    </row>
    <row r="20" spans="1:12" s="127" customFormat="1" ht="21" customHeight="1">
      <c r="A20" s="310" t="s">
        <v>187</v>
      </c>
      <c r="B20" s="313" t="s">
        <v>238</v>
      </c>
      <c r="C20" s="311">
        <f>+Sklop7[[#Totals],[Vrednost za okvirno količino (EUR) brez DDV]]</f>
        <v>0</v>
      </c>
      <c r="D20" s="311">
        <f t="shared" si="1"/>
        <v>0</v>
      </c>
      <c r="E20" s="311">
        <f>+Sklop7[[#Totals],[Vrednost za okvirno količino (EUR) z DDV]]</f>
        <v>0</v>
      </c>
      <c r="F20" s="312">
        <f>+Sklop7[[#Totals],[Shema kakovosti
(nacionalne, evropske)
]]</f>
        <v>0</v>
      </c>
    </row>
    <row r="21" spans="1:12" s="127" customFormat="1" ht="21" customHeight="1">
      <c r="A21" s="310" t="s">
        <v>188</v>
      </c>
      <c r="B21" s="310" t="s">
        <v>268</v>
      </c>
      <c r="C21" s="311">
        <f>+Sklop8[[#Totals],[Vrednost za okvirno količino (EUR) brez DDV]]</f>
        <v>0</v>
      </c>
      <c r="D21" s="311">
        <f t="shared" si="1"/>
        <v>0</v>
      </c>
      <c r="E21" s="311">
        <f>+Sklop8[[#Totals],[Vrednost za okvirno količino (EUR) z DDV]]</f>
        <v>0</v>
      </c>
      <c r="F21" s="312">
        <f>+Sklop8[[#Totals],[Shema kakovosti
(nacionalne, evropske)
]]</f>
        <v>0</v>
      </c>
    </row>
    <row r="22" spans="1:12" s="127" customFormat="1" ht="21" customHeight="1">
      <c r="A22" s="310" t="s">
        <v>259</v>
      </c>
      <c r="B22" s="313" t="s">
        <v>269</v>
      </c>
      <c r="C22" s="311">
        <f>+Sklop9[[#Totals],[Vrednost za okvirno količino (EUR) brez DDV]]</f>
        <v>0</v>
      </c>
      <c r="D22" s="311">
        <f t="shared" si="1"/>
        <v>0</v>
      </c>
      <c r="E22" s="311">
        <f>+Sklop9[[#Totals],[Vrednost za okvirno količino (EUR) z DDV]]</f>
        <v>0</v>
      </c>
      <c r="F22" s="312">
        <f>+Sklop9[[#Totals],[Shema kakovosti
(nacionalne, evropske)
]]</f>
        <v>0</v>
      </c>
    </row>
    <row r="23" spans="1:12" s="127" customFormat="1" ht="21" customHeight="1">
      <c r="A23" s="310" t="s">
        <v>189</v>
      </c>
      <c r="B23" s="310" t="s">
        <v>603</v>
      </c>
      <c r="C23" s="311">
        <f>+Sklop10[[#Totals],[Vrednost za okvirno količino (EUR) brez DDV]]</f>
        <v>0</v>
      </c>
      <c r="D23" s="311">
        <f>+E23-C23</f>
        <v>0</v>
      </c>
      <c r="E23" s="311">
        <f>+Sklop10[[#Totals],[Vrednost za okvirno količino (EUR) z DDV]]</f>
        <v>0</v>
      </c>
      <c r="F23" s="312">
        <f>+Sklop10[[#Totals],[Shema kakovosti
(nacionalne, evropske)
]]</f>
        <v>0</v>
      </c>
    </row>
    <row r="24" spans="1:12" s="127" customFormat="1" ht="21" customHeight="1">
      <c r="A24" s="310" t="s">
        <v>190</v>
      </c>
      <c r="B24" s="310" t="s">
        <v>270</v>
      </c>
      <c r="C24" s="311">
        <f>+Sklop11[[#Totals],[Vrednost za okvirno količino (EUR) brez DDV]]</f>
        <v>0</v>
      </c>
      <c r="D24" s="311">
        <f t="shared" si="1"/>
        <v>0</v>
      </c>
      <c r="E24" s="311">
        <f>+Sklop11[[#Totals],[Vrednost za okvirno količino (EUR) z DDV]]</f>
        <v>0</v>
      </c>
      <c r="F24" s="312">
        <f>+Sklop11[[#Totals],[Shema kakovosti
(nacionalne, evropske)
]]</f>
        <v>0</v>
      </c>
    </row>
    <row r="25" spans="1:12" s="127" customFormat="1" ht="21" customHeight="1">
      <c r="A25" s="310" t="s">
        <v>191</v>
      </c>
      <c r="B25" s="310" t="s">
        <v>271</v>
      </c>
      <c r="C25" s="311">
        <f>+Sklop12[[#Totals],[Vrednost za okvirno količino (EUR) brez DDV]]</f>
        <v>0</v>
      </c>
      <c r="D25" s="311">
        <f t="shared" si="1"/>
        <v>0</v>
      </c>
      <c r="E25" s="311">
        <f>+Sklop12[[#Totals],[Vrednost za okvirno količino (EUR) z DDV]]</f>
        <v>0</v>
      </c>
      <c r="F25" s="312">
        <f>+Sklop12[[#Totals],[Shema kakovosti
(nacionalne, evropske)
]]</f>
        <v>0</v>
      </c>
    </row>
    <row r="26" spans="1:12" s="127" customFormat="1" ht="21" customHeight="1">
      <c r="A26" s="310" t="s">
        <v>192</v>
      </c>
      <c r="B26" s="313" t="s">
        <v>237</v>
      </c>
      <c r="C26" s="311">
        <f>+Sklop13[[#Totals],[Vrednost za okvirno količino (EUR) brez DDV]]</f>
        <v>0</v>
      </c>
      <c r="D26" s="311">
        <f t="shared" si="1"/>
        <v>0</v>
      </c>
      <c r="E26" s="311">
        <f>+Sklop13[[#Totals],[Vrednost za okvirno količino (EUR) z DDV]]</f>
        <v>0</v>
      </c>
      <c r="F26" s="312">
        <f>+Sklop13[[#Totals],[Shema kakovosti
(nacionalne, evropske)
]]</f>
        <v>0</v>
      </c>
    </row>
    <row r="27" spans="1:12" s="127" customFormat="1" ht="21" customHeight="1">
      <c r="A27" s="314" t="s">
        <v>193</v>
      </c>
      <c r="B27" s="314" t="s">
        <v>272</v>
      </c>
      <c r="C27" s="315">
        <f>+Sklop14[[#Totals],[Vrednost za okvirno količino (EUR) brez DDV]]</f>
        <v>0</v>
      </c>
      <c r="D27" s="315">
        <f t="shared" si="1"/>
        <v>0</v>
      </c>
      <c r="E27" s="315">
        <f>+Sklop14[[#Totals],[Vrednost za okvirno količino (EUR) z DDV]]</f>
        <v>0</v>
      </c>
      <c r="F27" s="316">
        <f>+Sklop14[[#Totals],[Shema kakovosti
(nacionalne, evropske)
]]</f>
        <v>0</v>
      </c>
    </row>
    <row r="28" spans="1:12" s="127" customFormat="1" ht="21" customHeight="1">
      <c r="A28" s="314" t="s">
        <v>194</v>
      </c>
      <c r="B28" s="317" t="s">
        <v>273</v>
      </c>
      <c r="C28" s="315">
        <f>+Sklop15[[#Totals],[Vrednost za okvirno količino (EUR) brez DDV]]</f>
        <v>0</v>
      </c>
      <c r="D28" s="315">
        <f t="shared" si="1"/>
        <v>0</v>
      </c>
      <c r="E28" s="315">
        <f>+Sklop15[[#Totals],[Vrednost za okvirno količino (EUR) z DDV]]</f>
        <v>0</v>
      </c>
      <c r="F28" s="316">
        <f>+Sklop15[[#Totals],[Shema kakovosti
(nacionalne, evropske)
]]</f>
        <v>0</v>
      </c>
    </row>
    <row r="29" spans="1:12" s="127" customFormat="1" ht="21" customHeight="1">
      <c r="A29" s="314" t="s">
        <v>195</v>
      </c>
      <c r="B29" s="317" t="s">
        <v>798</v>
      </c>
      <c r="C29" s="315">
        <f>+Sklop16[[#Totals],[Vrednost za okvirno količino (EUR) brez DDV]]</f>
        <v>0</v>
      </c>
      <c r="D29" s="315">
        <f t="shared" si="1"/>
        <v>0</v>
      </c>
      <c r="E29" s="315">
        <f>+Sklop16[[#Totals],[Vrednost za okvirno količino (EUR) z DDV]]</f>
        <v>0</v>
      </c>
      <c r="F29" s="316">
        <f>+Sklop16[[#Totals],[Shema kakovosti
(nacionalne, evropske)
]]</f>
        <v>0</v>
      </c>
    </row>
    <row r="30" spans="1:12" s="127" customFormat="1" ht="21" customHeight="1">
      <c r="A30" s="314" t="s">
        <v>196</v>
      </c>
      <c r="B30" s="317" t="s">
        <v>274</v>
      </c>
      <c r="C30" s="315">
        <f>+Sklop17[[#Totals],[Vrednost za okvirno količino (EUR) brez DDV]]</f>
        <v>0</v>
      </c>
      <c r="D30" s="315">
        <f t="shared" si="1"/>
        <v>0</v>
      </c>
      <c r="E30" s="315">
        <f>+Sklop17[[#Totals],[Vrednost za okvirno količino (EUR) z DDV]]</f>
        <v>0</v>
      </c>
      <c r="F30" s="316">
        <f>+Sklop17[[#Totals],[Shema kakovosti
(nacionalne, evropske)
]]</f>
        <v>0</v>
      </c>
    </row>
    <row r="31" spans="1:12" s="23" customFormat="1" ht="23.25" customHeight="1">
      <c r="A31" s="341" t="s">
        <v>169</v>
      </c>
      <c r="B31" s="341"/>
      <c r="C31" s="318">
        <f>SUM(C14:C30)</f>
        <v>0</v>
      </c>
      <c r="D31" s="318">
        <f>SUM(D14:D30)</f>
        <v>0</v>
      </c>
      <c r="E31" s="318">
        <f>SUM(E14:E30)</f>
        <v>0</v>
      </c>
      <c r="F31" s="318"/>
    </row>
    <row r="32" spans="1:12" ht="17.25" customHeight="1">
      <c r="K32" s="219"/>
      <c r="L32" s="187"/>
    </row>
    <row r="33" ht="1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0"/>
  <sheetViews>
    <sheetView topLeftCell="A25" zoomScaleNormal="100" zoomScaleSheetLayoutView="100" workbookViewId="0">
      <selection activeCell="C56" sqref="C5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pred_rekapitulacija'!A14</f>
        <v>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pred_rekapitulacija'!B14</f>
        <v>MLEKO IN MLEČNI IZDELKI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286</v>
      </c>
      <c r="C16" s="86">
        <v>10</v>
      </c>
      <c r="D16" s="86" t="s">
        <v>93</v>
      </c>
      <c r="E16" s="123" t="s">
        <v>255</v>
      </c>
      <c r="F16" s="165">
        <v>1500</v>
      </c>
      <c r="G16" s="236" t="s">
        <v>275</v>
      </c>
      <c r="H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15000</v>
      </c>
      <c r="I16" s="89">
        <f>IF(Sklop1[[#This Row],[ZAHTEVANA SHEMA KAKOVOSTI]]&lt;&gt;"",Sklop1[[#This Row],[Preračunana masa/volumen/kos na enoto kg]],"")</f>
        <v>15000</v>
      </c>
      <c r="J16" s="101"/>
      <c r="K16" s="90"/>
      <c r="L16" s="243"/>
      <c r="M16" s="244"/>
      <c r="N16" s="245"/>
      <c r="O16" s="245"/>
      <c r="P16" s="103"/>
      <c r="Q16" s="92">
        <f>+Sklop1[[#This Row],[cena/enota brez DDV v EUR]]*Sklop1[[#This Row],[Stopnja DDV (%)]]</f>
        <v>0</v>
      </c>
      <c r="R16" s="92">
        <f>+Sklop1[[#This Row],[cena/enota brez DDV v EUR]]+Sklop1[[#This Row],[Davek (EUR)]]</f>
        <v>0</v>
      </c>
      <c r="S16" s="92">
        <f>+Sklop1[[#This Row],[cena/enota brez DDV v EUR]]*Sklop1[[#This Row],[Okvirna količina]]</f>
        <v>0</v>
      </c>
      <c r="T16" s="92">
        <f>+Sklop1[[#This Row],[Končna cena/enoto mere (EUR) z DDV]]*Sklop1[[#This Row],[Okvirna količina]]</f>
        <v>0</v>
      </c>
      <c r="U16" s="244"/>
    </row>
    <row r="17" spans="1:21" s="59" customFormat="1" ht="12">
      <c r="A17" s="88" t="s">
        <v>3</v>
      </c>
      <c r="B17" s="10" t="s">
        <v>287</v>
      </c>
      <c r="C17" s="79">
        <v>1</v>
      </c>
      <c r="D17" s="86" t="s">
        <v>93</v>
      </c>
      <c r="E17" s="123" t="s">
        <v>255</v>
      </c>
      <c r="F17" s="165">
        <v>200</v>
      </c>
      <c r="G17" s="236" t="s">
        <v>275</v>
      </c>
      <c r="H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89">
        <f>IF(Sklop1[[#This Row],[ZAHTEVANA SHEMA KAKOVOSTI]]&lt;&gt;"",Sklop1[[#This Row],[Preračunana masa/volumen/kos na enoto kg]],"")</f>
        <v>200</v>
      </c>
      <c r="J17" s="102"/>
      <c r="K17" s="95"/>
      <c r="L17" s="246"/>
      <c r="M17" s="244"/>
      <c r="N17" s="245"/>
      <c r="O17" s="245"/>
      <c r="P17" s="105"/>
      <c r="Q17" s="96">
        <f>+Sklop1[[#This Row],[cena/enota brez DDV v EUR]]*Sklop1[[#This Row],[Stopnja DDV (%)]]</f>
        <v>0</v>
      </c>
      <c r="R17" s="96">
        <f>+Sklop1[[#This Row],[cena/enota brez DDV v EUR]]+Sklop1[[#This Row],[Davek (EUR)]]</f>
        <v>0</v>
      </c>
      <c r="S17" s="96">
        <f>+Sklop1[[#This Row],[cena/enota brez DDV v EUR]]*Sklop1[[#This Row],[Okvirna količina]]</f>
        <v>0</v>
      </c>
      <c r="T17" s="96">
        <f>+Sklop1[[#This Row],[Končna cena/enoto mere (EUR) z DDV]]*Sklop1[[#This Row],[Okvirna količina]]</f>
        <v>0</v>
      </c>
      <c r="U17" s="244"/>
    </row>
    <row r="18" spans="1:21" s="59" customFormat="1" ht="12">
      <c r="A18" s="88" t="s">
        <v>4</v>
      </c>
      <c r="B18" s="203" t="s">
        <v>276</v>
      </c>
      <c r="C18" s="204">
        <v>1</v>
      </c>
      <c r="D18" s="205" t="s">
        <v>93</v>
      </c>
      <c r="E18" s="123" t="s">
        <v>255</v>
      </c>
      <c r="F18" s="207">
        <v>2500</v>
      </c>
      <c r="G18" s="235" t="s">
        <v>93</v>
      </c>
      <c r="H1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8" s="207">
        <f>IF(Sklop1[[#This Row],[ZAHTEVANA SHEMA KAKOVOSTI]]&lt;&gt;"",Sklop1[[#This Row],[Preračunana masa/volumen/kos na enoto kg]],"")</f>
        <v>2500</v>
      </c>
      <c r="J18" s="210"/>
      <c r="K18" s="211"/>
      <c r="L18" s="249"/>
      <c r="M18" s="212"/>
      <c r="N18" s="250"/>
      <c r="O18" s="250"/>
      <c r="P18" s="214"/>
      <c r="Q18" s="213">
        <f>+Sklop1[[#This Row],[cena/enota brez DDV v EUR]]*Sklop1[[#This Row],[Stopnja DDV (%)]]</f>
        <v>0</v>
      </c>
      <c r="R18" s="213">
        <f>+Sklop1[[#This Row],[cena/enota brez DDV v EUR]]+Sklop1[[#This Row],[Davek (EUR)]]</f>
        <v>0</v>
      </c>
      <c r="S18" s="213">
        <f>+Sklop1[[#This Row],[cena/enota brez DDV v EUR]]*Sklop1[[#This Row],[Okvirna količina]]</f>
        <v>0</v>
      </c>
      <c r="T18" s="213">
        <f>+Sklop1[[#This Row],[Končna cena/enoto mere (EUR) z DDV]]*Sklop1[[#This Row],[Okvirna količina]]</f>
        <v>0</v>
      </c>
      <c r="U18" s="251"/>
    </row>
    <row r="19" spans="1:21" s="59" customFormat="1" ht="12">
      <c r="A19" s="88" t="s">
        <v>5</v>
      </c>
      <c r="B19" s="203" t="s">
        <v>277</v>
      </c>
      <c r="C19" s="204">
        <v>1000</v>
      </c>
      <c r="D19" s="205" t="s">
        <v>158</v>
      </c>
      <c r="E19" s="123"/>
      <c r="F19" s="207">
        <v>50</v>
      </c>
      <c r="G19" s="235" t="s">
        <v>0</v>
      </c>
      <c r="H1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207" t="str">
        <f>IF(Sklop1[[#This Row],[ZAHTEVANA SHEMA KAKOVOSTI]]&lt;&gt;"",Sklop1[[#This Row],[Preračunana masa/volumen/kos na enoto kg]],"")</f>
        <v/>
      </c>
      <c r="J19" s="210"/>
      <c r="K19" s="211"/>
      <c r="L19" s="249"/>
      <c r="M19" s="212"/>
      <c r="N19" s="250"/>
      <c r="O19" s="250"/>
      <c r="P19" s="214"/>
      <c r="Q19" s="213">
        <f>+Sklop1[[#This Row],[cena/enota brez DDV v EUR]]*Sklop1[[#This Row],[Stopnja DDV (%)]]</f>
        <v>0</v>
      </c>
      <c r="R19" s="213">
        <f>+Sklop1[[#This Row],[cena/enota brez DDV v EUR]]+Sklop1[[#This Row],[Davek (EUR)]]</f>
        <v>0</v>
      </c>
      <c r="S19" s="213">
        <f>+Sklop1[[#This Row],[cena/enota brez DDV v EUR]]*Sklop1[[#This Row],[Okvirna količina]]</f>
        <v>0</v>
      </c>
      <c r="T19" s="213">
        <f>+Sklop1[[#This Row],[Končna cena/enoto mere (EUR) z DDV]]*Sklop1[[#This Row],[Okvirna količina]]</f>
        <v>0</v>
      </c>
      <c r="U19" s="251"/>
    </row>
    <row r="20" spans="1:21" s="59" customFormat="1" ht="12">
      <c r="A20" s="88" t="s">
        <v>6</v>
      </c>
      <c r="B20" s="203" t="s">
        <v>288</v>
      </c>
      <c r="C20" s="204">
        <v>0.2</v>
      </c>
      <c r="D20" s="205" t="s">
        <v>93</v>
      </c>
      <c r="E20" s="206" t="s">
        <v>255</v>
      </c>
      <c r="F20" s="207">
        <v>1500</v>
      </c>
      <c r="G20" s="235" t="s">
        <v>275</v>
      </c>
      <c r="H2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07">
        <f>IF(Sklop1[[#This Row],[ZAHTEVANA SHEMA KAKOVOSTI]]&lt;&gt;"",Sklop1[[#This Row],[Preračunana masa/volumen/kos na enoto kg]],"")</f>
        <v>300</v>
      </c>
      <c r="J20" s="210"/>
      <c r="K20" s="211"/>
      <c r="L20" s="249"/>
      <c r="M20" s="212"/>
      <c r="N20" s="250"/>
      <c r="O20" s="250"/>
      <c r="P20" s="214"/>
      <c r="Q20" s="213">
        <f>+Sklop1[[#This Row],[cena/enota brez DDV v EUR]]*Sklop1[[#This Row],[Stopnja DDV (%)]]</f>
        <v>0</v>
      </c>
      <c r="R20" s="213">
        <f>+Sklop1[[#This Row],[cena/enota brez DDV v EUR]]+Sklop1[[#This Row],[Davek (EUR)]]</f>
        <v>0</v>
      </c>
      <c r="S20" s="213">
        <f>+Sklop1[[#This Row],[cena/enota brez DDV v EUR]]*Sklop1[[#This Row],[Okvirna količina]]</f>
        <v>0</v>
      </c>
      <c r="T20" s="213">
        <f>+Sklop1[[#This Row],[Končna cena/enoto mere (EUR) z DDV]]*Sklop1[[#This Row],[Okvirna količina]]</f>
        <v>0</v>
      </c>
      <c r="U20" s="251"/>
    </row>
    <row r="21" spans="1:21" s="59" customFormat="1" ht="12">
      <c r="A21" s="88" t="s">
        <v>7</v>
      </c>
      <c r="B21" s="203" t="s">
        <v>289</v>
      </c>
      <c r="C21" s="204">
        <v>180</v>
      </c>
      <c r="D21" s="205" t="s">
        <v>158</v>
      </c>
      <c r="E21" s="206" t="s">
        <v>255</v>
      </c>
      <c r="F21" s="207">
        <v>100</v>
      </c>
      <c r="G21" s="235" t="s">
        <v>275</v>
      </c>
      <c r="H2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1" s="207">
        <f>IF(Sklop1[[#This Row],[ZAHTEVANA SHEMA KAKOVOSTI]]&lt;&gt;"",Sklop1[[#This Row],[Preračunana masa/volumen/kos na enoto kg]],"")</f>
        <v>18</v>
      </c>
      <c r="J21" s="210"/>
      <c r="K21" s="211"/>
      <c r="L21" s="249"/>
      <c r="M21" s="212"/>
      <c r="N21" s="250"/>
      <c r="O21" s="250"/>
      <c r="P21" s="214"/>
      <c r="Q21" s="213">
        <f>+Sklop1[[#This Row],[cena/enota brez DDV v EUR]]*Sklop1[[#This Row],[Stopnja DDV (%)]]</f>
        <v>0</v>
      </c>
      <c r="R21" s="213">
        <f>+Sklop1[[#This Row],[cena/enota brez DDV v EUR]]+Sklop1[[#This Row],[Davek (EUR)]]</f>
        <v>0</v>
      </c>
      <c r="S21" s="213">
        <f>+Sklop1[[#This Row],[cena/enota brez DDV v EUR]]*Sklop1[[#This Row],[Okvirna količina]]</f>
        <v>0</v>
      </c>
      <c r="T21" s="213">
        <f>+Sklop1[[#This Row],[Končna cena/enoto mere (EUR) z DDV]]*Sklop1[[#This Row],[Okvirna količina]]</f>
        <v>0</v>
      </c>
      <c r="U21" s="251"/>
    </row>
    <row r="22" spans="1:21" s="59" customFormat="1" ht="12">
      <c r="A22" s="88" t="s">
        <v>8</v>
      </c>
      <c r="B22" s="203" t="s">
        <v>278</v>
      </c>
      <c r="C22" s="204">
        <v>180</v>
      </c>
      <c r="D22" s="205" t="s">
        <v>158</v>
      </c>
      <c r="E22" s="206" t="s">
        <v>255</v>
      </c>
      <c r="F22" s="207">
        <v>400</v>
      </c>
      <c r="G22" s="235" t="s">
        <v>275</v>
      </c>
      <c r="H2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2" s="207">
        <f>IF(Sklop1[[#This Row],[ZAHTEVANA SHEMA KAKOVOSTI]]&lt;&gt;"",Sklop1[[#This Row],[Preračunana masa/volumen/kos na enoto kg]],"")</f>
        <v>72</v>
      </c>
      <c r="J22" s="210"/>
      <c r="K22" s="211"/>
      <c r="L22" s="249"/>
      <c r="M22" s="212"/>
      <c r="N22" s="250"/>
      <c r="O22" s="250"/>
      <c r="P22" s="214"/>
      <c r="Q22" s="213">
        <f>+Sklop1[[#This Row],[cena/enota brez DDV v EUR]]*Sklop1[[#This Row],[Stopnja DDV (%)]]</f>
        <v>0</v>
      </c>
      <c r="R22" s="213">
        <f>+Sklop1[[#This Row],[cena/enota brez DDV v EUR]]+Sklop1[[#This Row],[Davek (EUR)]]</f>
        <v>0</v>
      </c>
      <c r="S22" s="213">
        <f>+Sklop1[[#This Row],[cena/enota brez DDV v EUR]]*Sklop1[[#This Row],[Okvirna količina]]</f>
        <v>0</v>
      </c>
      <c r="T22" s="213">
        <f>+Sklop1[[#This Row],[Končna cena/enoto mere (EUR) z DDV]]*Sklop1[[#This Row],[Okvirna količina]]</f>
        <v>0</v>
      </c>
      <c r="U22" s="251"/>
    </row>
    <row r="23" spans="1:21" s="59" customFormat="1" ht="12">
      <c r="A23" s="88" t="s">
        <v>9</v>
      </c>
      <c r="B23" s="203" t="s">
        <v>278</v>
      </c>
      <c r="C23" s="204">
        <v>1</v>
      </c>
      <c r="D23" s="205" t="s">
        <v>93</v>
      </c>
      <c r="E23" s="206" t="s">
        <v>255</v>
      </c>
      <c r="F23" s="207">
        <v>10</v>
      </c>
      <c r="G23" s="235" t="s">
        <v>93</v>
      </c>
      <c r="H2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3" s="207">
        <f>IF(Sklop1[[#This Row],[ZAHTEVANA SHEMA KAKOVOSTI]]&lt;&gt;"",Sklop1[[#This Row],[Preračunana masa/volumen/kos na enoto kg]],"")</f>
        <v>10</v>
      </c>
      <c r="J23" s="210"/>
      <c r="K23" s="211"/>
      <c r="L23" s="249"/>
      <c r="M23" s="212"/>
      <c r="N23" s="250"/>
      <c r="O23" s="250"/>
      <c r="P23" s="214"/>
      <c r="Q23" s="213">
        <f>+Sklop1[[#This Row],[cena/enota brez DDV v EUR]]*Sklop1[[#This Row],[Stopnja DDV (%)]]</f>
        <v>0</v>
      </c>
      <c r="R23" s="213">
        <f>+Sklop1[[#This Row],[cena/enota brez DDV v EUR]]+Sklop1[[#This Row],[Davek (EUR)]]</f>
        <v>0</v>
      </c>
      <c r="S23" s="213">
        <f>+Sklop1[[#This Row],[cena/enota brez DDV v EUR]]*Sklop1[[#This Row],[Okvirna količina]]</f>
        <v>0</v>
      </c>
      <c r="T23" s="213">
        <f>+Sklop1[[#This Row],[Končna cena/enoto mere (EUR) z DDV]]*Sklop1[[#This Row],[Okvirna količina]]</f>
        <v>0</v>
      </c>
      <c r="U23" s="251"/>
    </row>
    <row r="24" spans="1:21" s="59" customFormat="1" ht="12">
      <c r="A24" s="88" t="s">
        <v>10</v>
      </c>
      <c r="B24" s="203" t="s">
        <v>290</v>
      </c>
      <c r="C24" s="204">
        <v>160</v>
      </c>
      <c r="D24" s="205" t="s">
        <v>158</v>
      </c>
      <c r="E24" s="206" t="s">
        <v>255</v>
      </c>
      <c r="F24" s="207">
        <v>100</v>
      </c>
      <c r="G24" s="235" t="s">
        <v>275</v>
      </c>
      <c r="H2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24" s="207">
        <f>IF(Sklop1[[#This Row],[ZAHTEVANA SHEMA KAKOVOSTI]]&lt;&gt;"",Sklop1[[#This Row],[Preračunana masa/volumen/kos na enoto kg]],"")</f>
        <v>16</v>
      </c>
      <c r="J24" s="210"/>
      <c r="K24" s="211"/>
      <c r="L24" s="249"/>
      <c r="M24" s="212"/>
      <c r="N24" s="250"/>
      <c r="O24" s="250"/>
      <c r="P24" s="214"/>
      <c r="Q24" s="213">
        <f>+Sklop1[[#This Row],[cena/enota brez DDV v EUR]]*Sklop1[[#This Row],[Stopnja DDV (%)]]</f>
        <v>0</v>
      </c>
      <c r="R24" s="213">
        <f>+Sklop1[[#This Row],[cena/enota brez DDV v EUR]]+Sklop1[[#This Row],[Davek (EUR)]]</f>
        <v>0</v>
      </c>
      <c r="S24" s="213">
        <f>+Sklop1[[#This Row],[cena/enota brez DDV v EUR]]*Sklop1[[#This Row],[Okvirna količina]]</f>
        <v>0</v>
      </c>
      <c r="T24" s="213">
        <f>+Sklop1[[#This Row],[Končna cena/enoto mere (EUR) z DDV]]*Sklop1[[#This Row],[Okvirna količina]]</f>
        <v>0</v>
      </c>
      <c r="U24" s="251"/>
    </row>
    <row r="25" spans="1:21" s="59" customFormat="1" ht="12">
      <c r="A25" s="88" t="s">
        <v>11</v>
      </c>
      <c r="B25" s="203" t="s">
        <v>291</v>
      </c>
      <c r="C25" s="204">
        <v>500</v>
      </c>
      <c r="D25" s="205" t="s">
        <v>158</v>
      </c>
      <c r="E25" s="206" t="s">
        <v>255</v>
      </c>
      <c r="F25" s="207">
        <v>20</v>
      </c>
      <c r="G25" s="235" t="s">
        <v>275</v>
      </c>
      <c r="H2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07">
        <f>IF(Sklop1[[#This Row],[ZAHTEVANA SHEMA KAKOVOSTI]]&lt;&gt;"",Sklop1[[#This Row],[Preračunana masa/volumen/kos na enoto kg]],"")</f>
        <v>10</v>
      </c>
      <c r="J25" s="210"/>
      <c r="K25" s="211"/>
      <c r="L25" s="249"/>
      <c r="M25" s="212"/>
      <c r="N25" s="250"/>
      <c r="O25" s="250"/>
      <c r="P25" s="214"/>
      <c r="Q25" s="213">
        <f>+Sklop1[[#This Row],[cena/enota brez DDV v EUR]]*Sklop1[[#This Row],[Stopnja DDV (%)]]</f>
        <v>0</v>
      </c>
      <c r="R25" s="213">
        <f>+Sklop1[[#This Row],[cena/enota brez DDV v EUR]]+Sklop1[[#This Row],[Davek (EUR)]]</f>
        <v>0</v>
      </c>
      <c r="S25" s="213">
        <f>+Sklop1[[#This Row],[cena/enota brez DDV v EUR]]*Sklop1[[#This Row],[Okvirna količina]]</f>
        <v>0</v>
      </c>
      <c r="T25" s="213">
        <f>+Sklop1[[#This Row],[Končna cena/enoto mere (EUR) z DDV]]*Sklop1[[#This Row],[Okvirna količina]]</f>
        <v>0</v>
      </c>
      <c r="U25" s="251"/>
    </row>
    <row r="26" spans="1:21" s="59" customFormat="1" ht="12">
      <c r="A26" s="88" t="s">
        <v>12</v>
      </c>
      <c r="B26" s="203" t="s">
        <v>292</v>
      </c>
      <c r="C26" s="204">
        <v>180</v>
      </c>
      <c r="D26" s="205" t="s">
        <v>158</v>
      </c>
      <c r="E26" s="206" t="s">
        <v>255</v>
      </c>
      <c r="F26" s="207">
        <v>500</v>
      </c>
      <c r="G26" s="235" t="s">
        <v>275</v>
      </c>
      <c r="H2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207">
        <f>IF(Sklop1[[#This Row],[ZAHTEVANA SHEMA KAKOVOSTI]]&lt;&gt;"",Sklop1[[#This Row],[Preračunana masa/volumen/kos na enoto kg]],"")</f>
        <v>90</v>
      </c>
      <c r="J26" s="210"/>
      <c r="K26" s="211"/>
      <c r="L26" s="249"/>
      <c r="M26" s="212"/>
      <c r="N26" s="250"/>
      <c r="O26" s="250"/>
      <c r="P26" s="214"/>
      <c r="Q26" s="213">
        <f>+Sklop1[[#This Row],[cena/enota brez DDV v EUR]]*Sklop1[[#This Row],[Stopnja DDV (%)]]</f>
        <v>0</v>
      </c>
      <c r="R26" s="213">
        <f>+Sklop1[[#This Row],[cena/enota brez DDV v EUR]]+Sklop1[[#This Row],[Davek (EUR)]]</f>
        <v>0</v>
      </c>
      <c r="S26" s="213">
        <f>+Sklop1[[#This Row],[cena/enota brez DDV v EUR]]*Sklop1[[#This Row],[Okvirna količina]]</f>
        <v>0</v>
      </c>
      <c r="T26" s="213">
        <f>+Sklop1[[#This Row],[Končna cena/enoto mere (EUR) z DDV]]*Sklop1[[#This Row],[Okvirna količina]]</f>
        <v>0</v>
      </c>
      <c r="U26" s="251"/>
    </row>
    <row r="27" spans="1:21" s="59" customFormat="1" ht="12">
      <c r="A27" s="88" t="s">
        <v>13</v>
      </c>
      <c r="B27" s="203" t="s">
        <v>279</v>
      </c>
      <c r="C27" s="204">
        <v>1000</v>
      </c>
      <c r="D27" s="205" t="s">
        <v>158</v>
      </c>
      <c r="E27" s="206" t="s">
        <v>255</v>
      </c>
      <c r="F27" s="207">
        <v>50</v>
      </c>
      <c r="G27" s="235" t="s">
        <v>0</v>
      </c>
      <c r="H2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207">
        <f>IF(Sklop1[[#This Row],[ZAHTEVANA SHEMA KAKOVOSTI]]&lt;&gt;"",Sklop1[[#This Row],[Preračunana masa/volumen/kos na enoto kg]],"")</f>
        <v>50</v>
      </c>
      <c r="J27" s="210"/>
      <c r="K27" s="211"/>
      <c r="L27" s="249"/>
      <c r="M27" s="212"/>
      <c r="N27" s="250"/>
      <c r="O27" s="250"/>
      <c r="P27" s="214"/>
      <c r="Q27" s="213">
        <f>+Sklop1[[#This Row],[cena/enota brez DDV v EUR]]*Sklop1[[#This Row],[Stopnja DDV (%)]]</f>
        <v>0</v>
      </c>
      <c r="R27" s="213">
        <f>+Sklop1[[#This Row],[cena/enota brez DDV v EUR]]+Sklop1[[#This Row],[Davek (EUR)]]</f>
        <v>0</v>
      </c>
      <c r="S27" s="213">
        <f>+Sklop1[[#This Row],[cena/enota brez DDV v EUR]]*Sklop1[[#This Row],[Okvirna količina]]</f>
        <v>0</v>
      </c>
      <c r="T27" s="213">
        <f>+Sklop1[[#This Row],[Končna cena/enoto mere (EUR) z DDV]]*Sklop1[[#This Row],[Okvirna količina]]</f>
        <v>0</v>
      </c>
      <c r="U27" s="251"/>
    </row>
    <row r="28" spans="1:21" s="59" customFormat="1" ht="12">
      <c r="A28" s="88" t="s">
        <v>14</v>
      </c>
      <c r="B28" s="203" t="s">
        <v>293</v>
      </c>
      <c r="C28" s="204">
        <v>160</v>
      </c>
      <c r="D28" s="205" t="s">
        <v>158</v>
      </c>
      <c r="E28" s="206" t="s">
        <v>255</v>
      </c>
      <c r="F28" s="207">
        <v>50</v>
      </c>
      <c r="G28" s="235" t="s">
        <v>275</v>
      </c>
      <c r="H2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8" s="207">
        <f>IF(Sklop1[[#This Row],[ZAHTEVANA SHEMA KAKOVOSTI]]&lt;&gt;"",Sklop1[[#This Row],[Preračunana masa/volumen/kos na enoto kg]],"")</f>
        <v>8</v>
      </c>
      <c r="J28" s="210"/>
      <c r="K28" s="211"/>
      <c r="L28" s="249"/>
      <c r="M28" s="212"/>
      <c r="N28" s="250"/>
      <c r="O28" s="250"/>
      <c r="P28" s="214"/>
      <c r="Q28" s="213">
        <f>+Sklop1[[#This Row],[cena/enota brez DDV v EUR]]*Sklop1[[#This Row],[Stopnja DDV (%)]]</f>
        <v>0</v>
      </c>
      <c r="R28" s="213">
        <f>+Sklop1[[#This Row],[cena/enota brez DDV v EUR]]+Sklop1[[#This Row],[Davek (EUR)]]</f>
        <v>0</v>
      </c>
      <c r="S28" s="213">
        <f>+Sklop1[[#This Row],[cena/enota brez DDV v EUR]]*Sklop1[[#This Row],[Okvirna količina]]</f>
        <v>0</v>
      </c>
      <c r="T28" s="213">
        <f>+Sklop1[[#This Row],[Končna cena/enoto mere (EUR) z DDV]]*Sklop1[[#This Row],[Okvirna količina]]</f>
        <v>0</v>
      </c>
      <c r="U28" s="251"/>
    </row>
    <row r="29" spans="1:21" s="59" customFormat="1" ht="12">
      <c r="A29" s="88" t="s">
        <v>15</v>
      </c>
      <c r="B29" s="203" t="s">
        <v>295</v>
      </c>
      <c r="C29" s="204">
        <v>500</v>
      </c>
      <c r="D29" s="205" t="s">
        <v>158</v>
      </c>
      <c r="E29" s="206" t="s">
        <v>255</v>
      </c>
      <c r="F29" s="207">
        <v>50</v>
      </c>
      <c r="G29" s="235" t="s">
        <v>275</v>
      </c>
      <c r="H2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9" s="207">
        <f>IF(Sklop1[[#This Row],[ZAHTEVANA SHEMA KAKOVOSTI]]&lt;&gt;"",Sklop1[[#This Row],[Preračunana masa/volumen/kos na enoto kg]],"")</f>
        <v>25</v>
      </c>
      <c r="J29" s="210"/>
      <c r="K29" s="211"/>
      <c r="L29" s="249"/>
      <c r="M29" s="212"/>
      <c r="N29" s="250"/>
      <c r="O29" s="250"/>
      <c r="P29" s="214"/>
      <c r="Q29" s="213">
        <f>+Sklop1[[#This Row],[cena/enota brez DDV v EUR]]*Sklop1[[#This Row],[Stopnja DDV (%)]]</f>
        <v>0</v>
      </c>
      <c r="R29" s="213">
        <f>+Sklop1[[#This Row],[cena/enota brez DDV v EUR]]+Sklop1[[#This Row],[Davek (EUR)]]</f>
        <v>0</v>
      </c>
      <c r="S29" s="213">
        <f>+Sklop1[[#This Row],[cena/enota brez DDV v EUR]]*Sklop1[[#This Row],[Okvirna količina]]</f>
        <v>0</v>
      </c>
      <c r="T29" s="213">
        <f>+Sklop1[[#This Row],[Končna cena/enoto mere (EUR) z DDV]]*Sklop1[[#This Row],[Okvirna količina]]</f>
        <v>0</v>
      </c>
      <c r="U29" s="251"/>
    </row>
    <row r="30" spans="1:21" s="59" customFormat="1" ht="12">
      <c r="A30" s="88" t="s">
        <v>16</v>
      </c>
      <c r="B30" s="203" t="s">
        <v>294</v>
      </c>
      <c r="C30" s="204">
        <v>250</v>
      </c>
      <c r="D30" s="205" t="s">
        <v>158</v>
      </c>
      <c r="E30" s="206" t="s">
        <v>255</v>
      </c>
      <c r="F30" s="207">
        <v>1050</v>
      </c>
      <c r="G30" s="235" t="s">
        <v>275</v>
      </c>
      <c r="H3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262.5</v>
      </c>
      <c r="I30" s="207">
        <f>IF(Sklop1[[#This Row],[ZAHTEVANA SHEMA KAKOVOSTI]]&lt;&gt;"",Sklop1[[#This Row],[Preračunana masa/volumen/kos na enoto kg]],"")</f>
        <v>262.5</v>
      </c>
      <c r="J30" s="210"/>
      <c r="K30" s="211"/>
      <c r="L30" s="249"/>
      <c r="M30" s="212"/>
      <c r="N30" s="250"/>
      <c r="O30" s="250"/>
      <c r="P30" s="214"/>
      <c r="Q30" s="213">
        <f>+Sklop1[[#This Row],[cena/enota brez DDV v EUR]]*Sklop1[[#This Row],[Stopnja DDV (%)]]</f>
        <v>0</v>
      </c>
      <c r="R30" s="213">
        <f>+Sklop1[[#This Row],[cena/enota brez DDV v EUR]]+Sklop1[[#This Row],[Davek (EUR)]]</f>
        <v>0</v>
      </c>
      <c r="S30" s="213">
        <f>+Sklop1[[#This Row],[cena/enota brez DDV v EUR]]*Sklop1[[#This Row],[Okvirna količina]]</f>
        <v>0</v>
      </c>
      <c r="T30" s="213">
        <f>+Sklop1[[#This Row],[Končna cena/enoto mere (EUR) z DDV]]*Sklop1[[#This Row],[Okvirna količina]]</f>
        <v>0</v>
      </c>
      <c r="U30" s="251"/>
    </row>
    <row r="31" spans="1:21" s="59" customFormat="1" ht="12">
      <c r="A31" s="88" t="s">
        <v>17</v>
      </c>
      <c r="B31" s="203" t="s">
        <v>296</v>
      </c>
      <c r="C31" s="204">
        <v>250</v>
      </c>
      <c r="D31" s="205" t="s">
        <v>158</v>
      </c>
      <c r="E31" s="206" t="s">
        <v>255</v>
      </c>
      <c r="F31" s="207">
        <v>1000</v>
      </c>
      <c r="G31" s="235" t="s">
        <v>275</v>
      </c>
      <c r="H3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1" s="207">
        <f>IF(Sklop1[[#This Row],[ZAHTEVANA SHEMA KAKOVOSTI]]&lt;&gt;"",Sklop1[[#This Row],[Preračunana masa/volumen/kos na enoto kg]],"")</f>
        <v>250</v>
      </c>
      <c r="J31" s="210"/>
      <c r="K31" s="211"/>
      <c r="L31" s="249"/>
      <c r="M31" s="212"/>
      <c r="N31" s="250"/>
      <c r="O31" s="250"/>
      <c r="P31" s="214"/>
      <c r="Q31" s="213">
        <f>+Sklop1[[#This Row],[cena/enota brez DDV v EUR]]*Sklop1[[#This Row],[Stopnja DDV (%)]]</f>
        <v>0</v>
      </c>
      <c r="R31" s="213">
        <f>+Sklop1[[#This Row],[cena/enota brez DDV v EUR]]+Sklop1[[#This Row],[Davek (EUR)]]</f>
        <v>0</v>
      </c>
      <c r="S31" s="213">
        <f>+Sklop1[[#This Row],[cena/enota brez DDV v EUR]]*Sklop1[[#This Row],[Okvirna količina]]</f>
        <v>0</v>
      </c>
      <c r="T31" s="213">
        <f>+Sklop1[[#This Row],[Končna cena/enoto mere (EUR) z DDV]]*Sklop1[[#This Row],[Okvirna količina]]</f>
        <v>0</v>
      </c>
      <c r="U31" s="251"/>
    </row>
    <row r="32" spans="1:21" s="59" customFormat="1" ht="12">
      <c r="A32" s="88" t="s">
        <v>18</v>
      </c>
      <c r="B32" s="203" t="s">
        <v>297</v>
      </c>
      <c r="C32" s="204">
        <v>20</v>
      </c>
      <c r="D32" s="205" t="s">
        <v>158</v>
      </c>
      <c r="E32" s="206"/>
      <c r="F32" s="207">
        <v>6060</v>
      </c>
      <c r="G32" s="235" t="s">
        <v>275</v>
      </c>
      <c r="H3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121.2</v>
      </c>
      <c r="I32" s="207" t="str">
        <f>IF(Sklop1[[#This Row],[ZAHTEVANA SHEMA KAKOVOSTI]]&lt;&gt;"",Sklop1[[#This Row],[Preračunana masa/volumen/kos na enoto kg]],"")</f>
        <v/>
      </c>
      <c r="J32" s="210"/>
      <c r="K32" s="211"/>
      <c r="L32" s="249"/>
      <c r="M32" s="212"/>
      <c r="N32" s="250"/>
      <c r="O32" s="250"/>
      <c r="P32" s="214"/>
      <c r="Q32" s="213">
        <f>+Sklop1[[#This Row],[cena/enota brez DDV v EUR]]*Sklop1[[#This Row],[Stopnja DDV (%)]]</f>
        <v>0</v>
      </c>
      <c r="R32" s="213">
        <f>+Sklop1[[#This Row],[cena/enota brez DDV v EUR]]+Sklop1[[#This Row],[Davek (EUR)]]</f>
        <v>0</v>
      </c>
      <c r="S32" s="213">
        <f>+Sklop1[[#This Row],[cena/enota brez DDV v EUR]]*Sklop1[[#This Row],[Okvirna količina]]</f>
        <v>0</v>
      </c>
      <c r="T32" s="213">
        <f>+Sklop1[[#This Row],[Končna cena/enoto mere (EUR) z DDV]]*Sklop1[[#This Row],[Okvirna količina]]</f>
        <v>0</v>
      </c>
      <c r="U32" s="251"/>
    </row>
    <row r="33" spans="1:21" s="59" customFormat="1" ht="12">
      <c r="A33" s="88" t="s">
        <v>19</v>
      </c>
      <c r="B33" s="203" t="s">
        <v>298</v>
      </c>
      <c r="C33" s="204">
        <v>250</v>
      </c>
      <c r="D33" s="205" t="s">
        <v>158</v>
      </c>
      <c r="E33" s="206" t="s">
        <v>255</v>
      </c>
      <c r="F33" s="207">
        <v>300</v>
      </c>
      <c r="G33" s="235" t="s">
        <v>275</v>
      </c>
      <c r="H3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3" s="207">
        <f>IF(Sklop1[[#This Row],[ZAHTEVANA SHEMA KAKOVOSTI]]&lt;&gt;"",Sklop1[[#This Row],[Preračunana masa/volumen/kos na enoto kg]],"")</f>
        <v>75</v>
      </c>
      <c r="J33" s="210"/>
      <c r="K33" s="211"/>
      <c r="L33" s="249"/>
      <c r="M33" s="212"/>
      <c r="N33" s="250"/>
      <c r="O33" s="250"/>
      <c r="P33" s="214"/>
      <c r="Q33" s="213">
        <f>+Sklop1[[#This Row],[cena/enota brez DDV v EUR]]*Sklop1[[#This Row],[Stopnja DDV (%)]]</f>
        <v>0</v>
      </c>
      <c r="R33" s="213">
        <f>+Sklop1[[#This Row],[cena/enota brez DDV v EUR]]+Sklop1[[#This Row],[Davek (EUR)]]</f>
        <v>0</v>
      </c>
      <c r="S33" s="213">
        <f>+Sklop1[[#This Row],[cena/enota brez DDV v EUR]]*Sklop1[[#This Row],[Okvirna količina]]</f>
        <v>0</v>
      </c>
      <c r="T33" s="213">
        <f>+Sklop1[[#This Row],[Končna cena/enoto mere (EUR) z DDV]]*Sklop1[[#This Row],[Okvirna količina]]</f>
        <v>0</v>
      </c>
      <c r="U33" s="251"/>
    </row>
    <row r="34" spans="1:21" s="59" customFormat="1" ht="12">
      <c r="A34" s="88" t="s">
        <v>20</v>
      </c>
      <c r="B34" s="174" t="s">
        <v>864</v>
      </c>
      <c r="C34" s="204">
        <v>250</v>
      </c>
      <c r="D34" s="205" t="s">
        <v>158</v>
      </c>
      <c r="E34" s="206" t="s">
        <v>255</v>
      </c>
      <c r="F34" s="207">
        <v>50</v>
      </c>
      <c r="G34" s="235" t="s">
        <v>275</v>
      </c>
      <c r="H3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4" s="207">
        <f>IF(Sklop1[[#This Row],[ZAHTEVANA SHEMA KAKOVOSTI]]&lt;&gt;"",Sklop1[[#This Row],[Preračunana masa/volumen/kos na enoto kg]],"")</f>
        <v>12.5</v>
      </c>
      <c r="J34" s="210"/>
      <c r="K34" s="211"/>
      <c r="L34" s="249"/>
      <c r="M34" s="212"/>
      <c r="N34" s="250"/>
      <c r="O34" s="250"/>
      <c r="P34" s="214"/>
      <c r="Q34" s="213">
        <f>+Sklop1[[#This Row],[cena/enota brez DDV v EUR]]*Sklop1[[#This Row],[Stopnja DDV (%)]]</f>
        <v>0</v>
      </c>
      <c r="R34" s="213">
        <f>+Sklop1[[#This Row],[cena/enota brez DDV v EUR]]+Sklop1[[#This Row],[Davek (EUR)]]</f>
        <v>0</v>
      </c>
      <c r="S34" s="213">
        <f>+Sklop1[[#This Row],[cena/enota brez DDV v EUR]]*Sklop1[[#This Row],[Okvirna količina]]</f>
        <v>0</v>
      </c>
      <c r="T34" s="213">
        <f>+Sklop1[[#This Row],[Končna cena/enoto mere (EUR) z DDV]]*Sklop1[[#This Row],[Okvirna količina]]</f>
        <v>0</v>
      </c>
      <c r="U34" s="251"/>
    </row>
    <row r="35" spans="1:21" s="59" customFormat="1" ht="24">
      <c r="A35" s="321" t="s">
        <v>21</v>
      </c>
      <c r="B35" s="322" t="s">
        <v>299</v>
      </c>
      <c r="C35" s="323" t="s">
        <v>865</v>
      </c>
      <c r="D35" s="205"/>
      <c r="E35" s="206"/>
      <c r="F35" s="207"/>
      <c r="G35" s="235"/>
      <c r="H3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5" s="207" t="str">
        <f>IF(Sklop1[[#This Row],[ZAHTEVANA SHEMA KAKOVOSTI]]&lt;&gt;"",Sklop1[[#This Row],[Preračunana masa/volumen/kos na enoto kg]],"")</f>
        <v/>
      </c>
      <c r="J35" s="210"/>
      <c r="K35" s="211"/>
      <c r="L35" s="249"/>
      <c r="M35" s="212"/>
      <c r="N35" s="250"/>
      <c r="O35" s="250"/>
      <c r="P35" s="214"/>
      <c r="Q35" s="213">
        <f>+Sklop1[[#This Row],[cena/enota brez DDV v EUR]]*Sklop1[[#This Row],[Stopnja DDV (%)]]</f>
        <v>0</v>
      </c>
      <c r="R35" s="213">
        <f>+Sklop1[[#This Row],[cena/enota brez DDV v EUR]]+Sklop1[[#This Row],[Davek (EUR)]]</f>
        <v>0</v>
      </c>
      <c r="S35" s="213">
        <f>+Sklop1[[#This Row],[cena/enota brez DDV v EUR]]*Sklop1[[#This Row],[Okvirna količina]]</f>
        <v>0</v>
      </c>
      <c r="T35" s="213">
        <f>+Sklop1[[#This Row],[Končna cena/enoto mere (EUR) z DDV]]*Sklop1[[#This Row],[Okvirna količina]]</f>
        <v>0</v>
      </c>
      <c r="U35" s="251"/>
    </row>
    <row r="36" spans="1:21" s="59" customFormat="1" ht="12">
      <c r="A36" s="88" t="s">
        <v>22</v>
      </c>
      <c r="B36" s="203" t="s">
        <v>300</v>
      </c>
      <c r="C36" s="204">
        <v>250</v>
      </c>
      <c r="D36" s="205" t="s">
        <v>158</v>
      </c>
      <c r="E36" s="206" t="s">
        <v>255</v>
      </c>
      <c r="F36" s="207">
        <v>40</v>
      </c>
      <c r="G36" s="235" t="s">
        <v>275</v>
      </c>
      <c r="H3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207">
        <f>IF(Sklop1[[#This Row],[ZAHTEVANA SHEMA KAKOVOSTI]]&lt;&gt;"",Sklop1[[#This Row],[Preračunana masa/volumen/kos na enoto kg]],"")</f>
        <v>10</v>
      </c>
      <c r="J36" s="210"/>
      <c r="K36" s="211"/>
      <c r="L36" s="249"/>
      <c r="M36" s="212"/>
      <c r="N36" s="250"/>
      <c r="O36" s="250"/>
      <c r="P36" s="214"/>
      <c r="Q36" s="213">
        <f>+Sklop1[[#This Row],[cena/enota brez DDV v EUR]]*Sklop1[[#This Row],[Stopnja DDV (%)]]</f>
        <v>0</v>
      </c>
      <c r="R36" s="213">
        <f>+Sklop1[[#This Row],[cena/enota brez DDV v EUR]]+Sklop1[[#This Row],[Davek (EUR)]]</f>
        <v>0</v>
      </c>
      <c r="S36" s="213">
        <f>+Sklop1[[#This Row],[cena/enota brez DDV v EUR]]*Sklop1[[#This Row],[Okvirna količina]]</f>
        <v>0</v>
      </c>
      <c r="T36" s="213">
        <f>+Sklop1[[#This Row],[Končna cena/enoto mere (EUR) z DDV]]*Sklop1[[#This Row],[Okvirna količina]]</f>
        <v>0</v>
      </c>
      <c r="U36" s="251"/>
    </row>
    <row r="37" spans="1:21" s="59" customFormat="1" ht="12">
      <c r="A37" s="88" t="s">
        <v>23</v>
      </c>
      <c r="B37" s="203" t="s">
        <v>301</v>
      </c>
      <c r="C37" s="204">
        <v>500</v>
      </c>
      <c r="D37" s="205" t="s">
        <v>158</v>
      </c>
      <c r="E37" s="206" t="s">
        <v>255</v>
      </c>
      <c r="F37" s="207">
        <v>40</v>
      </c>
      <c r="G37" s="235" t="s">
        <v>275</v>
      </c>
      <c r="H3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207">
        <f>IF(Sklop1[[#This Row],[ZAHTEVANA SHEMA KAKOVOSTI]]&lt;&gt;"",Sklop1[[#This Row],[Preračunana masa/volumen/kos na enoto kg]],"")</f>
        <v>20</v>
      </c>
      <c r="J37" s="210"/>
      <c r="K37" s="211"/>
      <c r="L37" s="249"/>
      <c r="M37" s="212"/>
      <c r="N37" s="250"/>
      <c r="O37" s="250"/>
      <c r="P37" s="214"/>
      <c r="Q37" s="213">
        <f>+Sklop1[[#This Row],[cena/enota brez DDV v EUR]]*Sklop1[[#This Row],[Stopnja DDV (%)]]</f>
        <v>0</v>
      </c>
      <c r="R37" s="213">
        <f>+Sklop1[[#This Row],[cena/enota brez DDV v EUR]]+Sklop1[[#This Row],[Davek (EUR)]]</f>
        <v>0</v>
      </c>
      <c r="S37" s="213">
        <f>+Sklop1[[#This Row],[cena/enota brez DDV v EUR]]*Sklop1[[#This Row],[Okvirna količina]]</f>
        <v>0</v>
      </c>
      <c r="T37" s="213">
        <f>+Sklop1[[#This Row],[Končna cena/enoto mere (EUR) z DDV]]*Sklop1[[#This Row],[Okvirna količina]]</f>
        <v>0</v>
      </c>
      <c r="U37" s="251"/>
    </row>
    <row r="38" spans="1:21" s="59" customFormat="1" ht="12">
      <c r="A38" s="88" t="s">
        <v>24</v>
      </c>
      <c r="B38" s="203" t="s">
        <v>302</v>
      </c>
      <c r="C38" s="204">
        <v>500</v>
      </c>
      <c r="D38" s="205" t="s">
        <v>158</v>
      </c>
      <c r="E38" s="206" t="s">
        <v>255</v>
      </c>
      <c r="F38" s="207">
        <v>20</v>
      </c>
      <c r="G38" s="235" t="s">
        <v>275</v>
      </c>
      <c r="H3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207">
        <f>IF(Sklop1[[#This Row],[ZAHTEVANA SHEMA KAKOVOSTI]]&lt;&gt;"",Sklop1[[#This Row],[Preračunana masa/volumen/kos na enoto kg]],"")</f>
        <v>10</v>
      </c>
      <c r="J38" s="210"/>
      <c r="K38" s="211"/>
      <c r="L38" s="249"/>
      <c r="M38" s="212"/>
      <c r="N38" s="250"/>
      <c r="O38" s="250"/>
      <c r="P38" s="214"/>
      <c r="Q38" s="213">
        <f>+Sklop1[[#This Row],[cena/enota brez DDV v EUR]]*Sklop1[[#This Row],[Stopnja DDV (%)]]</f>
        <v>0</v>
      </c>
      <c r="R38" s="213">
        <f>+Sklop1[[#This Row],[cena/enota brez DDV v EUR]]+Sklop1[[#This Row],[Davek (EUR)]]</f>
        <v>0</v>
      </c>
      <c r="S38" s="213">
        <f>+Sklop1[[#This Row],[cena/enota brez DDV v EUR]]*Sklop1[[#This Row],[Okvirna količina]]</f>
        <v>0</v>
      </c>
      <c r="T38" s="213">
        <f>+Sklop1[[#This Row],[Končna cena/enoto mere (EUR) z DDV]]*Sklop1[[#This Row],[Okvirna količina]]</f>
        <v>0</v>
      </c>
      <c r="U38" s="251"/>
    </row>
    <row r="39" spans="1:21" s="59" customFormat="1" ht="12">
      <c r="A39" s="88" t="s">
        <v>25</v>
      </c>
      <c r="B39" s="203" t="s">
        <v>303</v>
      </c>
      <c r="C39" s="204">
        <v>500</v>
      </c>
      <c r="D39" s="205" t="s">
        <v>158</v>
      </c>
      <c r="E39" s="206" t="s">
        <v>255</v>
      </c>
      <c r="F39" s="207">
        <v>20</v>
      </c>
      <c r="G39" s="235" t="s">
        <v>275</v>
      </c>
      <c r="H3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207">
        <f>IF(Sklop1[[#This Row],[ZAHTEVANA SHEMA KAKOVOSTI]]&lt;&gt;"",Sklop1[[#This Row],[Preračunana masa/volumen/kos na enoto kg]],"")</f>
        <v>10</v>
      </c>
      <c r="J39" s="210"/>
      <c r="K39" s="211"/>
      <c r="L39" s="249"/>
      <c r="M39" s="212"/>
      <c r="N39" s="250"/>
      <c r="O39" s="250"/>
      <c r="P39" s="214"/>
      <c r="Q39" s="213">
        <f>+Sklop1[[#This Row],[cena/enota brez DDV v EUR]]*Sklop1[[#This Row],[Stopnja DDV (%)]]</f>
        <v>0</v>
      </c>
      <c r="R39" s="213">
        <f>+Sklop1[[#This Row],[cena/enota brez DDV v EUR]]+Sklop1[[#This Row],[Davek (EUR)]]</f>
        <v>0</v>
      </c>
      <c r="S39" s="213">
        <f>+Sklop1[[#This Row],[cena/enota brez DDV v EUR]]*Sklop1[[#This Row],[Okvirna količina]]</f>
        <v>0</v>
      </c>
      <c r="T39" s="213">
        <f>+Sklop1[[#This Row],[Končna cena/enoto mere (EUR) z DDV]]*Sklop1[[#This Row],[Okvirna količina]]</f>
        <v>0</v>
      </c>
      <c r="U39" s="251"/>
    </row>
    <row r="40" spans="1:21" s="59" customFormat="1" ht="12">
      <c r="A40" s="88" t="s">
        <v>26</v>
      </c>
      <c r="B40" s="203" t="s">
        <v>280</v>
      </c>
      <c r="C40" s="204">
        <v>1000</v>
      </c>
      <c r="D40" s="205" t="s">
        <v>158</v>
      </c>
      <c r="E40" s="206"/>
      <c r="F40" s="207">
        <v>250</v>
      </c>
      <c r="G40" s="235" t="s">
        <v>0</v>
      </c>
      <c r="H4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0" s="207" t="str">
        <f>IF(Sklop1[[#This Row],[ZAHTEVANA SHEMA KAKOVOSTI]]&lt;&gt;"",Sklop1[[#This Row],[Preračunana masa/volumen/kos na enoto kg]],"")</f>
        <v/>
      </c>
      <c r="J40" s="210"/>
      <c r="K40" s="211"/>
      <c r="L40" s="249"/>
      <c r="M40" s="212"/>
      <c r="N40" s="250"/>
      <c r="O40" s="250"/>
      <c r="P40" s="214"/>
      <c r="Q40" s="213">
        <f>+Sklop1[[#This Row],[cena/enota brez DDV v EUR]]*Sklop1[[#This Row],[Stopnja DDV (%)]]</f>
        <v>0</v>
      </c>
      <c r="R40" s="213">
        <f>+Sklop1[[#This Row],[cena/enota brez DDV v EUR]]+Sklop1[[#This Row],[Davek (EUR)]]</f>
        <v>0</v>
      </c>
      <c r="S40" s="213">
        <f>+Sklop1[[#This Row],[cena/enota brez DDV v EUR]]*Sklop1[[#This Row],[Okvirna količina]]</f>
        <v>0</v>
      </c>
      <c r="T40" s="213">
        <f>+Sklop1[[#This Row],[Končna cena/enoto mere (EUR) z DDV]]*Sklop1[[#This Row],[Okvirna količina]]</f>
        <v>0</v>
      </c>
      <c r="U40" s="251"/>
    </row>
    <row r="41" spans="1:21" s="59" customFormat="1" ht="12">
      <c r="A41" s="88" t="s">
        <v>27</v>
      </c>
      <c r="B41" s="203" t="s">
        <v>304</v>
      </c>
      <c r="C41" s="204">
        <v>0.25</v>
      </c>
      <c r="D41" s="205" t="s">
        <v>93</v>
      </c>
      <c r="E41" s="206"/>
      <c r="F41" s="207">
        <v>500</v>
      </c>
      <c r="G41" s="235" t="s">
        <v>275</v>
      </c>
      <c r="H4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1" s="207" t="str">
        <f>IF(Sklop1[[#This Row],[ZAHTEVANA SHEMA KAKOVOSTI]]&lt;&gt;"",Sklop1[[#This Row],[Preračunana masa/volumen/kos na enoto kg]],"")</f>
        <v/>
      </c>
      <c r="J41" s="210"/>
      <c r="K41" s="211"/>
      <c r="L41" s="249"/>
      <c r="M41" s="212"/>
      <c r="N41" s="250"/>
      <c r="O41" s="250"/>
      <c r="P41" s="214"/>
      <c r="Q41" s="213">
        <f>+Sklop1[[#This Row],[cena/enota brez DDV v EUR]]*Sklop1[[#This Row],[Stopnja DDV (%)]]</f>
        <v>0</v>
      </c>
      <c r="R41" s="213">
        <f>+Sklop1[[#This Row],[cena/enota brez DDV v EUR]]+Sklop1[[#This Row],[Davek (EUR)]]</f>
        <v>0</v>
      </c>
      <c r="S41" s="213">
        <f>+Sklop1[[#This Row],[cena/enota brez DDV v EUR]]*Sklop1[[#This Row],[Okvirna količina]]</f>
        <v>0</v>
      </c>
      <c r="T41" s="213">
        <f>+Sklop1[[#This Row],[Končna cena/enoto mere (EUR) z DDV]]*Sklop1[[#This Row],[Okvirna količina]]</f>
        <v>0</v>
      </c>
      <c r="U41" s="251"/>
    </row>
    <row r="42" spans="1:21" s="59" customFormat="1" ht="12">
      <c r="A42" s="88" t="s">
        <v>28</v>
      </c>
      <c r="B42" s="203" t="s">
        <v>304</v>
      </c>
      <c r="C42" s="204">
        <v>0.5</v>
      </c>
      <c r="D42" s="205" t="s">
        <v>93</v>
      </c>
      <c r="E42" s="206"/>
      <c r="F42" s="207">
        <v>300</v>
      </c>
      <c r="G42" s="235" t="s">
        <v>275</v>
      </c>
      <c r="H4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07" t="str">
        <f>IF(Sklop1[[#This Row],[ZAHTEVANA SHEMA KAKOVOSTI]]&lt;&gt;"",Sklop1[[#This Row],[Preračunana masa/volumen/kos na enoto kg]],"")</f>
        <v/>
      </c>
      <c r="J42" s="210"/>
      <c r="K42" s="211"/>
      <c r="L42" s="249"/>
      <c r="M42" s="212"/>
      <c r="N42" s="250"/>
      <c r="O42" s="250"/>
      <c r="P42" s="214"/>
      <c r="Q42" s="213">
        <f>+Sklop1[[#This Row],[cena/enota brez DDV v EUR]]*Sklop1[[#This Row],[Stopnja DDV (%)]]</f>
        <v>0</v>
      </c>
      <c r="R42" s="213">
        <f>+Sklop1[[#This Row],[cena/enota brez DDV v EUR]]+Sklop1[[#This Row],[Davek (EUR)]]</f>
        <v>0</v>
      </c>
      <c r="S42" s="213">
        <f>+Sklop1[[#This Row],[cena/enota brez DDV v EUR]]*Sklop1[[#This Row],[Okvirna količina]]</f>
        <v>0</v>
      </c>
      <c r="T42" s="213">
        <f>+Sklop1[[#This Row],[Končna cena/enoto mere (EUR) z DDV]]*Sklop1[[#This Row],[Okvirna količina]]</f>
        <v>0</v>
      </c>
      <c r="U42" s="251"/>
    </row>
    <row r="43" spans="1:21" s="59" customFormat="1" ht="12">
      <c r="A43" s="88" t="s">
        <v>29</v>
      </c>
      <c r="B43" s="203" t="s">
        <v>281</v>
      </c>
      <c r="C43" s="204">
        <v>1</v>
      </c>
      <c r="D43" s="205" t="s">
        <v>93</v>
      </c>
      <c r="E43" s="206"/>
      <c r="F43" s="207">
        <v>50</v>
      </c>
      <c r="G43" s="235" t="s">
        <v>93</v>
      </c>
      <c r="H4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07" t="str">
        <f>IF(Sklop1[[#This Row],[ZAHTEVANA SHEMA KAKOVOSTI]]&lt;&gt;"",Sklop1[[#This Row],[Preračunana masa/volumen/kos na enoto kg]],"")</f>
        <v/>
      </c>
      <c r="J43" s="210"/>
      <c r="K43" s="211"/>
      <c r="L43" s="249"/>
      <c r="M43" s="212"/>
      <c r="N43" s="250"/>
      <c r="O43" s="250"/>
      <c r="P43" s="214"/>
      <c r="Q43" s="213">
        <f>+Sklop1[[#This Row],[cena/enota brez DDV v EUR]]*Sklop1[[#This Row],[Stopnja DDV (%)]]</f>
        <v>0</v>
      </c>
      <c r="R43" s="213">
        <f>+Sklop1[[#This Row],[cena/enota brez DDV v EUR]]+Sklop1[[#This Row],[Davek (EUR)]]</f>
        <v>0</v>
      </c>
      <c r="S43" s="213">
        <f>+Sklop1[[#This Row],[cena/enota brez DDV v EUR]]*Sklop1[[#This Row],[Okvirna količina]]</f>
        <v>0</v>
      </c>
      <c r="T43" s="213">
        <f>+Sklop1[[#This Row],[Končna cena/enoto mere (EUR) z DDV]]*Sklop1[[#This Row],[Okvirna količina]]</f>
        <v>0</v>
      </c>
      <c r="U43" s="251"/>
    </row>
    <row r="44" spans="1:21" s="59" customFormat="1" ht="12">
      <c r="A44" s="88" t="s">
        <v>30</v>
      </c>
      <c r="B44" s="203" t="s">
        <v>305</v>
      </c>
      <c r="C44" s="204">
        <v>0.5</v>
      </c>
      <c r="D44" s="205" t="s">
        <v>93</v>
      </c>
      <c r="E44" s="206"/>
      <c r="F44" s="207">
        <v>50</v>
      </c>
      <c r="G44" s="235" t="s">
        <v>275</v>
      </c>
      <c r="H4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4" s="207" t="str">
        <f>IF(Sklop1[[#This Row],[ZAHTEVANA SHEMA KAKOVOSTI]]&lt;&gt;"",Sklop1[[#This Row],[Preračunana masa/volumen/kos na enoto kg]],"")</f>
        <v/>
      </c>
      <c r="J44" s="210"/>
      <c r="K44" s="211"/>
      <c r="L44" s="249"/>
      <c r="M44" s="212"/>
      <c r="N44" s="250"/>
      <c r="O44" s="250"/>
      <c r="P44" s="214"/>
      <c r="Q44" s="213">
        <f>+Sklop1[[#This Row],[cena/enota brez DDV v EUR]]*Sklop1[[#This Row],[Stopnja DDV (%)]]</f>
        <v>0</v>
      </c>
      <c r="R44" s="213">
        <f>+Sklop1[[#This Row],[cena/enota brez DDV v EUR]]+Sklop1[[#This Row],[Davek (EUR)]]</f>
        <v>0</v>
      </c>
      <c r="S44" s="213">
        <f>+Sklop1[[#This Row],[cena/enota brez DDV v EUR]]*Sklop1[[#This Row],[Okvirna količina]]</f>
        <v>0</v>
      </c>
      <c r="T44" s="213">
        <f>+Sklop1[[#This Row],[Končna cena/enoto mere (EUR) z DDV]]*Sklop1[[#This Row],[Okvirna količina]]</f>
        <v>0</v>
      </c>
      <c r="U44" s="251"/>
    </row>
    <row r="45" spans="1:21" s="59" customFormat="1" ht="12">
      <c r="A45" s="88" t="s">
        <v>31</v>
      </c>
      <c r="B45" s="203" t="s">
        <v>306</v>
      </c>
      <c r="C45" s="204">
        <v>850</v>
      </c>
      <c r="D45" s="205" t="s">
        <v>158</v>
      </c>
      <c r="E45" s="206"/>
      <c r="F45" s="207">
        <v>50</v>
      </c>
      <c r="G45" s="235" t="s">
        <v>275</v>
      </c>
      <c r="H4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42.5</v>
      </c>
      <c r="I45" s="207" t="str">
        <f>IF(Sklop1[[#This Row],[ZAHTEVANA SHEMA KAKOVOSTI]]&lt;&gt;"",Sklop1[[#This Row],[Preračunana masa/volumen/kos na enoto kg]],"")</f>
        <v/>
      </c>
      <c r="J45" s="210"/>
      <c r="K45" s="211"/>
      <c r="L45" s="249"/>
      <c r="M45" s="212"/>
      <c r="N45" s="250"/>
      <c r="O45" s="250"/>
      <c r="P45" s="214"/>
      <c r="Q45" s="213">
        <f>+Sklop1[[#This Row],[cena/enota brez DDV v EUR]]*Sklop1[[#This Row],[Stopnja DDV (%)]]</f>
        <v>0</v>
      </c>
      <c r="R45" s="213">
        <f>+Sklop1[[#This Row],[cena/enota brez DDV v EUR]]+Sklop1[[#This Row],[Davek (EUR)]]</f>
        <v>0</v>
      </c>
      <c r="S45" s="213">
        <f>+Sklop1[[#This Row],[cena/enota brez DDV v EUR]]*Sklop1[[#This Row],[Okvirna količina]]</f>
        <v>0</v>
      </c>
      <c r="T45" s="213">
        <f>+Sklop1[[#This Row],[Končna cena/enoto mere (EUR) z DDV]]*Sklop1[[#This Row],[Okvirna količina]]</f>
        <v>0</v>
      </c>
      <c r="U45" s="251"/>
    </row>
    <row r="46" spans="1:21" s="59" customFormat="1" ht="12">
      <c r="A46" s="88" t="s">
        <v>32</v>
      </c>
      <c r="B46" s="203" t="s">
        <v>306</v>
      </c>
      <c r="C46" s="204">
        <v>400</v>
      </c>
      <c r="D46" s="205" t="s">
        <v>158</v>
      </c>
      <c r="E46" s="206"/>
      <c r="F46" s="207">
        <v>100</v>
      </c>
      <c r="G46" s="235" t="s">
        <v>275</v>
      </c>
      <c r="H4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6" s="207" t="str">
        <f>IF(Sklop1[[#This Row],[ZAHTEVANA SHEMA KAKOVOSTI]]&lt;&gt;"",Sklop1[[#This Row],[Preračunana masa/volumen/kos na enoto kg]],"")</f>
        <v/>
      </c>
      <c r="J46" s="210"/>
      <c r="K46" s="211"/>
      <c r="L46" s="249"/>
      <c r="M46" s="212"/>
      <c r="N46" s="250"/>
      <c r="O46" s="250"/>
      <c r="P46" s="214"/>
      <c r="Q46" s="213">
        <f>+Sklop1[[#This Row],[cena/enota brez DDV v EUR]]*Sklop1[[#This Row],[Stopnja DDV (%)]]</f>
        <v>0</v>
      </c>
      <c r="R46" s="213">
        <f>+Sklop1[[#This Row],[cena/enota brez DDV v EUR]]+Sklop1[[#This Row],[Davek (EUR)]]</f>
        <v>0</v>
      </c>
      <c r="S46" s="213">
        <f>+Sklop1[[#This Row],[cena/enota brez DDV v EUR]]*Sklop1[[#This Row],[Okvirna količina]]</f>
        <v>0</v>
      </c>
      <c r="T46" s="213">
        <f>+Sklop1[[#This Row],[Končna cena/enoto mere (EUR) z DDV]]*Sklop1[[#This Row],[Okvirna količina]]</f>
        <v>0</v>
      </c>
      <c r="U46" s="251"/>
    </row>
    <row r="47" spans="1:21" s="59" customFormat="1" ht="12">
      <c r="A47" s="88" t="s">
        <v>33</v>
      </c>
      <c r="B47" s="203" t="s">
        <v>307</v>
      </c>
      <c r="C47" s="204">
        <v>10</v>
      </c>
      <c r="D47" s="205" t="s">
        <v>0</v>
      </c>
      <c r="E47" s="206"/>
      <c r="F47" s="207">
        <v>50</v>
      </c>
      <c r="G47" s="235" t="s">
        <v>275</v>
      </c>
      <c r="H4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207" t="str">
        <f>IF(Sklop1[[#This Row],[ZAHTEVANA SHEMA KAKOVOSTI]]&lt;&gt;"",Sklop1[[#This Row],[Preračunana masa/volumen/kos na enoto kg]],"")</f>
        <v/>
      </c>
      <c r="J47" s="210"/>
      <c r="K47" s="211"/>
      <c r="L47" s="249"/>
      <c r="M47" s="212"/>
      <c r="N47" s="250"/>
      <c r="O47" s="250"/>
      <c r="P47" s="214"/>
      <c r="Q47" s="213">
        <f>+Sklop1[[#This Row],[cena/enota brez DDV v EUR]]*Sklop1[[#This Row],[Stopnja DDV (%)]]</f>
        <v>0</v>
      </c>
      <c r="R47" s="213">
        <f>+Sklop1[[#This Row],[cena/enota brez DDV v EUR]]+Sklop1[[#This Row],[Davek (EUR)]]</f>
        <v>0</v>
      </c>
      <c r="S47" s="213">
        <f>+Sklop1[[#This Row],[cena/enota brez DDV v EUR]]*Sklop1[[#This Row],[Okvirna količina]]</f>
        <v>0</v>
      </c>
      <c r="T47" s="213">
        <f>+Sklop1[[#This Row],[Končna cena/enoto mere (EUR) z DDV]]*Sklop1[[#This Row],[Okvirna količina]]</f>
        <v>0</v>
      </c>
      <c r="U47" s="251"/>
    </row>
    <row r="48" spans="1:21" s="59" customFormat="1" ht="12">
      <c r="A48" s="88" t="s">
        <v>34</v>
      </c>
      <c r="B48" s="203" t="s">
        <v>308</v>
      </c>
      <c r="C48" s="204">
        <v>110</v>
      </c>
      <c r="D48" s="205" t="s">
        <v>158</v>
      </c>
      <c r="E48" s="324" t="s">
        <v>255</v>
      </c>
      <c r="F48" s="207">
        <v>1500</v>
      </c>
      <c r="G48" s="235" t="s">
        <v>275</v>
      </c>
      <c r="H4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</v>
      </c>
      <c r="I48" s="207">
        <f>IF(Sklop1[[#This Row],[ZAHTEVANA SHEMA KAKOVOSTI]]&lt;&gt;"",Sklop1[[#This Row],[Preračunana masa/volumen/kos na enoto kg]],"")</f>
        <v>165</v>
      </c>
      <c r="J48" s="210"/>
      <c r="K48" s="211"/>
      <c r="L48" s="249"/>
      <c r="M48" s="212"/>
      <c r="N48" s="250"/>
      <c r="O48" s="250"/>
      <c r="P48" s="214"/>
      <c r="Q48" s="213">
        <f>+Sklop1[[#This Row],[cena/enota brez DDV v EUR]]*Sklop1[[#This Row],[Stopnja DDV (%)]]</f>
        <v>0</v>
      </c>
      <c r="R48" s="213">
        <f>+Sklop1[[#This Row],[cena/enota brez DDV v EUR]]+Sklop1[[#This Row],[Davek (EUR)]]</f>
        <v>0</v>
      </c>
      <c r="S48" s="213">
        <f>+Sklop1[[#This Row],[cena/enota brez DDV v EUR]]*Sklop1[[#This Row],[Okvirna količina]]</f>
        <v>0</v>
      </c>
      <c r="T48" s="213">
        <f>+Sklop1[[#This Row],[Končna cena/enoto mere (EUR) z DDV]]*Sklop1[[#This Row],[Okvirna količina]]</f>
        <v>0</v>
      </c>
      <c r="U48" s="251"/>
    </row>
    <row r="49" spans="1:21" s="59" customFormat="1" ht="12">
      <c r="A49" s="88" t="s">
        <v>35</v>
      </c>
      <c r="B49" s="203" t="s">
        <v>309</v>
      </c>
      <c r="C49" s="204">
        <v>100</v>
      </c>
      <c r="D49" s="205" t="s">
        <v>158</v>
      </c>
      <c r="E49" s="206" t="s">
        <v>255</v>
      </c>
      <c r="F49" s="207">
        <v>600</v>
      </c>
      <c r="G49" s="235" t="s">
        <v>275</v>
      </c>
      <c r="H4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9" s="207">
        <f>IF(Sklop1[[#This Row],[ZAHTEVANA SHEMA KAKOVOSTI]]&lt;&gt;"",Sklop1[[#This Row],[Preračunana masa/volumen/kos na enoto kg]],"")</f>
        <v>60</v>
      </c>
      <c r="J49" s="210"/>
      <c r="K49" s="211"/>
      <c r="L49" s="249"/>
      <c r="M49" s="212"/>
      <c r="N49" s="250"/>
      <c r="O49" s="250"/>
      <c r="P49" s="214"/>
      <c r="Q49" s="213">
        <f>+Sklop1[[#This Row],[cena/enota brez DDV v EUR]]*Sklop1[[#This Row],[Stopnja DDV (%)]]</f>
        <v>0</v>
      </c>
      <c r="R49" s="213">
        <f>+Sklop1[[#This Row],[cena/enota brez DDV v EUR]]+Sklop1[[#This Row],[Davek (EUR)]]</f>
        <v>0</v>
      </c>
      <c r="S49" s="213">
        <f>+Sklop1[[#This Row],[cena/enota brez DDV v EUR]]*Sklop1[[#This Row],[Okvirna količina]]</f>
        <v>0</v>
      </c>
      <c r="T49" s="213">
        <f>+Sklop1[[#This Row],[Končna cena/enoto mere (EUR) z DDV]]*Sklop1[[#This Row],[Okvirna količina]]</f>
        <v>0</v>
      </c>
      <c r="U49" s="251"/>
    </row>
    <row r="50" spans="1:21" s="59" customFormat="1" ht="12">
      <c r="A50" s="88" t="s">
        <v>36</v>
      </c>
      <c r="B50" s="203" t="s">
        <v>310</v>
      </c>
      <c r="C50" s="204">
        <v>120</v>
      </c>
      <c r="D50" s="205" t="s">
        <v>158</v>
      </c>
      <c r="E50" s="206" t="s">
        <v>255</v>
      </c>
      <c r="F50" s="207">
        <v>40</v>
      </c>
      <c r="G50" s="235" t="s">
        <v>275</v>
      </c>
      <c r="H5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</v>
      </c>
      <c r="I50" s="207">
        <f>IF(Sklop1[[#This Row],[ZAHTEVANA SHEMA KAKOVOSTI]]&lt;&gt;"",Sklop1[[#This Row],[Preračunana masa/volumen/kos na enoto kg]],"")</f>
        <v>4.8</v>
      </c>
      <c r="J50" s="210"/>
      <c r="K50" s="211"/>
      <c r="L50" s="249"/>
      <c r="M50" s="212"/>
      <c r="N50" s="250"/>
      <c r="O50" s="250"/>
      <c r="P50" s="214"/>
      <c r="Q50" s="213">
        <f>+Sklop1[[#This Row],[cena/enota brez DDV v EUR]]*Sklop1[[#This Row],[Stopnja DDV (%)]]</f>
        <v>0</v>
      </c>
      <c r="R50" s="213">
        <f>+Sklop1[[#This Row],[cena/enota brez DDV v EUR]]+Sklop1[[#This Row],[Davek (EUR)]]</f>
        <v>0</v>
      </c>
      <c r="S50" s="213">
        <f>+Sklop1[[#This Row],[cena/enota brez DDV v EUR]]*Sklop1[[#This Row],[Okvirna količina]]</f>
        <v>0</v>
      </c>
      <c r="T50" s="213">
        <f>+Sklop1[[#This Row],[Končna cena/enoto mere (EUR) z DDV]]*Sklop1[[#This Row],[Okvirna količina]]</f>
        <v>0</v>
      </c>
      <c r="U50" s="251"/>
    </row>
    <row r="51" spans="1:21" s="59" customFormat="1" ht="24">
      <c r="A51" s="321" t="s">
        <v>37</v>
      </c>
      <c r="B51" s="322" t="s">
        <v>311</v>
      </c>
      <c r="C51" s="323" t="s">
        <v>865</v>
      </c>
      <c r="D51" s="205"/>
      <c r="E51" s="206"/>
      <c r="F51" s="207"/>
      <c r="G51" s="235"/>
      <c r="H5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1" s="207" t="str">
        <f>IF(Sklop1[[#This Row],[ZAHTEVANA SHEMA KAKOVOSTI]]&lt;&gt;"",Sklop1[[#This Row],[Preračunana masa/volumen/kos na enoto kg]],"")</f>
        <v/>
      </c>
      <c r="J51" s="210"/>
      <c r="K51" s="211"/>
      <c r="L51" s="249"/>
      <c r="M51" s="212"/>
      <c r="N51" s="250"/>
      <c r="O51" s="250"/>
      <c r="P51" s="214"/>
      <c r="Q51" s="213">
        <f>+Sklop1[[#This Row],[cena/enota brez DDV v EUR]]*Sklop1[[#This Row],[Stopnja DDV (%)]]</f>
        <v>0</v>
      </c>
      <c r="R51" s="213">
        <f>+Sklop1[[#This Row],[cena/enota brez DDV v EUR]]+Sklop1[[#This Row],[Davek (EUR)]]</f>
        <v>0</v>
      </c>
      <c r="S51" s="213">
        <f>+Sklop1[[#This Row],[cena/enota brez DDV v EUR]]*Sklop1[[#This Row],[Okvirna količina]]</f>
        <v>0</v>
      </c>
      <c r="T51" s="213">
        <f>+Sklop1[[#This Row],[Končna cena/enoto mere (EUR) z DDV]]*Sklop1[[#This Row],[Okvirna količina]]</f>
        <v>0</v>
      </c>
      <c r="U51" s="251"/>
    </row>
    <row r="52" spans="1:21" s="59" customFormat="1" ht="12">
      <c r="A52" s="88" t="s">
        <v>38</v>
      </c>
      <c r="B52" s="203" t="s">
        <v>312</v>
      </c>
      <c r="C52" s="204">
        <v>500</v>
      </c>
      <c r="D52" s="205" t="s">
        <v>158</v>
      </c>
      <c r="E52" s="206" t="s">
        <v>255</v>
      </c>
      <c r="F52" s="207">
        <v>10</v>
      </c>
      <c r="G52" s="235" t="s">
        <v>275</v>
      </c>
      <c r="H5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207">
        <f>IF(Sklop1[[#This Row],[ZAHTEVANA SHEMA KAKOVOSTI]]&lt;&gt;"",Sklop1[[#This Row],[Preračunana masa/volumen/kos na enoto kg]],"")</f>
        <v>5</v>
      </c>
      <c r="J52" s="210"/>
      <c r="K52" s="211"/>
      <c r="L52" s="249"/>
      <c r="M52" s="212"/>
      <c r="N52" s="250"/>
      <c r="O52" s="250"/>
      <c r="P52" s="214"/>
      <c r="Q52" s="213">
        <f>+Sklop1[[#This Row],[cena/enota brez DDV v EUR]]*Sklop1[[#This Row],[Stopnja DDV (%)]]</f>
        <v>0</v>
      </c>
      <c r="R52" s="213">
        <f>+Sklop1[[#This Row],[cena/enota brez DDV v EUR]]+Sklop1[[#This Row],[Davek (EUR)]]</f>
        <v>0</v>
      </c>
      <c r="S52" s="213">
        <f>+Sklop1[[#This Row],[cena/enota brez DDV v EUR]]*Sklop1[[#This Row],[Okvirna količina]]</f>
        <v>0</v>
      </c>
      <c r="T52" s="213">
        <f>+Sklop1[[#This Row],[Končna cena/enoto mere (EUR) z DDV]]*Sklop1[[#This Row],[Okvirna količina]]</f>
        <v>0</v>
      </c>
      <c r="U52" s="251"/>
    </row>
    <row r="53" spans="1:21" s="59" customFormat="1" ht="12">
      <c r="A53" s="88" t="s">
        <v>39</v>
      </c>
      <c r="B53" s="203" t="s">
        <v>312</v>
      </c>
      <c r="C53" s="204">
        <v>250</v>
      </c>
      <c r="D53" s="205" t="s">
        <v>158</v>
      </c>
      <c r="E53" s="206" t="s">
        <v>255</v>
      </c>
      <c r="F53" s="207">
        <v>150</v>
      </c>
      <c r="G53" s="235" t="s">
        <v>275</v>
      </c>
      <c r="H5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53" s="207">
        <f>IF(Sklop1[[#This Row],[ZAHTEVANA SHEMA KAKOVOSTI]]&lt;&gt;"",Sklop1[[#This Row],[Preračunana masa/volumen/kos na enoto kg]],"")</f>
        <v>37.5</v>
      </c>
      <c r="J53" s="210"/>
      <c r="K53" s="211"/>
      <c r="L53" s="249"/>
      <c r="M53" s="212"/>
      <c r="N53" s="250"/>
      <c r="O53" s="250"/>
      <c r="P53" s="214"/>
      <c r="Q53" s="213">
        <f>+Sklop1[[#This Row],[cena/enota brez DDV v EUR]]*Sklop1[[#This Row],[Stopnja DDV (%)]]</f>
        <v>0</v>
      </c>
      <c r="R53" s="213">
        <f>+Sklop1[[#This Row],[cena/enota brez DDV v EUR]]+Sklop1[[#This Row],[Davek (EUR)]]</f>
        <v>0</v>
      </c>
      <c r="S53" s="213">
        <f>+Sklop1[[#This Row],[cena/enota brez DDV v EUR]]*Sklop1[[#This Row],[Okvirna količina]]</f>
        <v>0</v>
      </c>
      <c r="T53" s="213">
        <f>+Sklop1[[#This Row],[Končna cena/enoto mere (EUR) z DDV]]*Sklop1[[#This Row],[Okvirna količina]]</f>
        <v>0</v>
      </c>
      <c r="U53" s="251"/>
    </row>
    <row r="54" spans="1:21" s="59" customFormat="1" ht="12">
      <c r="A54" s="88" t="s">
        <v>40</v>
      </c>
      <c r="B54" s="80" t="s">
        <v>313</v>
      </c>
      <c r="C54" s="79">
        <v>500</v>
      </c>
      <c r="D54" s="205" t="s">
        <v>158</v>
      </c>
      <c r="E54" s="206" t="s">
        <v>255</v>
      </c>
      <c r="F54" s="165">
        <v>20</v>
      </c>
      <c r="G54" s="236" t="s">
        <v>275</v>
      </c>
      <c r="H5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89">
        <f>IF(Sklop1[[#This Row],[ZAHTEVANA SHEMA KAKOVOSTI]]&lt;&gt;"",Sklop1[[#This Row],[Preračunana masa/volumen/kos na enoto kg]],"")</f>
        <v>10</v>
      </c>
      <c r="J54" s="102"/>
      <c r="K54" s="95"/>
      <c r="L54" s="246"/>
      <c r="M54" s="244"/>
      <c r="N54" s="245"/>
      <c r="O54" s="245"/>
      <c r="P54" s="105"/>
      <c r="Q54" s="96">
        <f>+Sklop1[[#This Row],[cena/enota brez DDV v EUR]]*Sklop1[[#This Row],[Stopnja DDV (%)]]</f>
        <v>0</v>
      </c>
      <c r="R54" s="96">
        <f>+Sklop1[[#This Row],[cena/enota brez DDV v EUR]]+Sklop1[[#This Row],[Davek (EUR)]]</f>
        <v>0</v>
      </c>
      <c r="S54" s="96">
        <f>+Sklop1[[#This Row],[cena/enota brez DDV v EUR]]*Sklop1[[#This Row],[Okvirna količina]]</f>
        <v>0</v>
      </c>
      <c r="T54" s="96">
        <f>+Sklop1[[#This Row],[Končna cena/enoto mere (EUR) z DDV]]*Sklop1[[#This Row],[Okvirna količina]]</f>
        <v>0</v>
      </c>
      <c r="U54" s="244"/>
    </row>
    <row r="55" spans="1:21" s="59" customFormat="1" ht="12">
      <c r="A55" s="88" t="s">
        <v>41</v>
      </c>
      <c r="B55" s="80" t="s">
        <v>314</v>
      </c>
      <c r="C55" s="79">
        <v>500</v>
      </c>
      <c r="D55" s="205" t="s">
        <v>158</v>
      </c>
      <c r="E55" s="206" t="s">
        <v>255</v>
      </c>
      <c r="F55" s="165">
        <v>30</v>
      </c>
      <c r="G55" s="236" t="s">
        <v>275</v>
      </c>
      <c r="H5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5" s="89">
        <f>IF(Sklop1[[#This Row],[ZAHTEVANA SHEMA KAKOVOSTI]]&lt;&gt;"",Sklop1[[#This Row],[Preračunana masa/volumen/kos na enoto kg]],"")</f>
        <v>15</v>
      </c>
      <c r="J55" s="102"/>
      <c r="K55" s="95"/>
      <c r="L55" s="246"/>
      <c r="M55" s="244"/>
      <c r="N55" s="245"/>
      <c r="O55" s="245"/>
      <c r="P55" s="105"/>
      <c r="Q55" s="96">
        <f>+Sklop1[[#This Row],[cena/enota brez DDV v EUR]]*Sklop1[[#This Row],[Stopnja DDV (%)]]</f>
        <v>0</v>
      </c>
      <c r="R55" s="96">
        <f>+Sklop1[[#This Row],[cena/enota brez DDV v EUR]]+Sklop1[[#This Row],[Davek (EUR)]]</f>
        <v>0</v>
      </c>
      <c r="S55" s="96">
        <f>+Sklop1[[#This Row],[cena/enota brez DDV v EUR]]*Sklop1[[#This Row],[Okvirna količina]]</f>
        <v>0</v>
      </c>
      <c r="T55" s="96">
        <f>+Sklop1[[#This Row],[Končna cena/enoto mere (EUR) z DDV]]*Sklop1[[#This Row],[Okvirna količina]]</f>
        <v>0</v>
      </c>
      <c r="U55" s="244"/>
    </row>
    <row r="56" spans="1:21" s="59" customFormat="1" ht="12">
      <c r="A56" s="88" t="s">
        <v>42</v>
      </c>
      <c r="B56" s="10" t="s">
        <v>315</v>
      </c>
      <c r="C56" s="79">
        <v>50</v>
      </c>
      <c r="D56" s="205" t="s">
        <v>158</v>
      </c>
      <c r="E56" s="206" t="s">
        <v>255</v>
      </c>
      <c r="F56" s="165">
        <v>300</v>
      </c>
      <c r="G56" s="236" t="s">
        <v>275</v>
      </c>
      <c r="H5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6" s="89">
        <f>IF(Sklop1[[#This Row],[ZAHTEVANA SHEMA KAKOVOSTI]]&lt;&gt;"",Sklop1[[#This Row],[Preračunana masa/volumen/kos na enoto kg]],"")</f>
        <v>15</v>
      </c>
      <c r="J56" s="102"/>
      <c r="K56" s="95"/>
      <c r="L56" s="246"/>
      <c r="M56" s="244"/>
      <c r="N56" s="245"/>
      <c r="O56" s="245"/>
      <c r="P56" s="105"/>
      <c r="Q56" s="96">
        <f>+Sklop1[[#This Row],[cena/enota brez DDV v EUR]]*Sklop1[[#This Row],[Stopnja DDV (%)]]</f>
        <v>0</v>
      </c>
      <c r="R56" s="96">
        <f>+Sklop1[[#This Row],[cena/enota brez DDV v EUR]]+Sklop1[[#This Row],[Davek (EUR)]]</f>
        <v>0</v>
      </c>
      <c r="S56" s="96">
        <f>+Sklop1[[#This Row],[cena/enota brez DDV v EUR]]*Sklop1[[#This Row],[Okvirna količina]]</f>
        <v>0</v>
      </c>
      <c r="T56" s="96">
        <f>+Sklop1[[#This Row],[Končna cena/enoto mere (EUR) z DDV]]*Sklop1[[#This Row],[Okvirna količina]]</f>
        <v>0</v>
      </c>
      <c r="U56" s="244"/>
    </row>
    <row r="57" spans="1:21" s="59" customFormat="1" ht="12">
      <c r="A57" s="88" t="s">
        <v>43</v>
      </c>
      <c r="B57" s="10" t="s">
        <v>316</v>
      </c>
      <c r="C57" s="79">
        <v>50</v>
      </c>
      <c r="D57" s="205" t="s">
        <v>158</v>
      </c>
      <c r="E57" s="206" t="s">
        <v>255</v>
      </c>
      <c r="F57" s="165">
        <v>100</v>
      </c>
      <c r="G57" s="236" t="s">
        <v>275</v>
      </c>
      <c r="H5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89">
        <f>IF(Sklop1[[#This Row],[ZAHTEVANA SHEMA KAKOVOSTI]]&lt;&gt;"",Sklop1[[#This Row],[Preračunana masa/volumen/kos na enoto kg]],"")</f>
        <v>5</v>
      </c>
      <c r="J57" s="102"/>
      <c r="K57" s="95"/>
      <c r="L57" s="246"/>
      <c r="M57" s="244"/>
      <c r="N57" s="245"/>
      <c r="O57" s="245"/>
      <c r="P57" s="105"/>
      <c r="Q57" s="96">
        <f>+Sklop1[[#This Row],[cena/enota brez DDV v EUR]]*Sklop1[[#This Row],[Stopnja DDV (%)]]</f>
        <v>0</v>
      </c>
      <c r="R57" s="96">
        <f>+Sklop1[[#This Row],[cena/enota brez DDV v EUR]]+Sklop1[[#This Row],[Davek (EUR)]]</f>
        <v>0</v>
      </c>
      <c r="S57" s="96">
        <f>+Sklop1[[#This Row],[cena/enota brez DDV v EUR]]*Sklop1[[#This Row],[Okvirna količina]]</f>
        <v>0</v>
      </c>
      <c r="T57" s="96">
        <f>+Sklop1[[#This Row],[Končna cena/enoto mere (EUR) z DDV]]*Sklop1[[#This Row],[Okvirna količina]]</f>
        <v>0</v>
      </c>
      <c r="U57" s="244"/>
    </row>
    <row r="58" spans="1:21" s="59" customFormat="1" ht="12">
      <c r="A58" s="88" t="s">
        <v>48</v>
      </c>
      <c r="B58" s="80" t="s">
        <v>317</v>
      </c>
      <c r="C58" s="79">
        <v>140</v>
      </c>
      <c r="D58" s="205" t="s">
        <v>158</v>
      </c>
      <c r="E58" s="206" t="s">
        <v>255</v>
      </c>
      <c r="F58" s="165">
        <v>300</v>
      </c>
      <c r="G58" s="236" t="s">
        <v>275</v>
      </c>
      <c r="H5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58" s="89">
        <f>IF(Sklop1[[#This Row],[ZAHTEVANA SHEMA KAKOVOSTI]]&lt;&gt;"",Sklop1[[#This Row],[Preračunana masa/volumen/kos na enoto kg]],"")</f>
        <v>42.000000000000007</v>
      </c>
      <c r="J58" s="102"/>
      <c r="K58" s="95"/>
      <c r="L58" s="246"/>
      <c r="M58" s="244"/>
      <c r="N58" s="245"/>
      <c r="O58" s="245"/>
      <c r="P58" s="105"/>
      <c r="Q58" s="96">
        <f>+Sklop1[[#This Row],[cena/enota brez DDV v EUR]]*Sklop1[[#This Row],[Stopnja DDV (%)]]</f>
        <v>0</v>
      </c>
      <c r="R58" s="96">
        <f>+Sklop1[[#This Row],[cena/enota brez DDV v EUR]]+Sklop1[[#This Row],[Davek (EUR)]]</f>
        <v>0</v>
      </c>
      <c r="S58" s="96">
        <f>+Sklop1[[#This Row],[cena/enota brez DDV v EUR]]*Sklop1[[#This Row],[Okvirna količina]]</f>
        <v>0</v>
      </c>
      <c r="T58" s="96">
        <f>+Sklop1[[#This Row],[Končna cena/enoto mere (EUR) z DDV]]*Sklop1[[#This Row],[Okvirna količina]]</f>
        <v>0</v>
      </c>
      <c r="U58" s="244"/>
    </row>
    <row r="59" spans="1:21" s="59" customFormat="1" ht="12">
      <c r="A59" s="88" t="s">
        <v>44</v>
      </c>
      <c r="B59" s="80" t="s">
        <v>318</v>
      </c>
      <c r="C59" s="79">
        <v>200</v>
      </c>
      <c r="D59" s="205" t="s">
        <v>158</v>
      </c>
      <c r="E59" s="206" t="s">
        <v>255</v>
      </c>
      <c r="F59" s="165">
        <v>500</v>
      </c>
      <c r="G59" s="236" t="s">
        <v>275</v>
      </c>
      <c r="H5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89">
        <f>IF(Sklop1[[#This Row],[ZAHTEVANA SHEMA KAKOVOSTI]]&lt;&gt;"",Sklop1[[#This Row],[Preračunana masa/volumen/kos na enoto kg]],"")</f>
        <v>100</v>
      </c>
      <c r="J59" s="102"/>
      <c r="K59" s="95"/>
      <c r="L59" s="246"/>
      <c r="M59" s="244"/>
      <c r="N59" s="245"/>
      <c r="O59" s="245"/>
      <c r="P59" s="105"/>
      <c r="Q59" s="96">
        <f>+Sklop1[[#This Row],[cena/enota brez DDV v EUR]]*Sklop1[[#This Row],[Stopnja DDV (%)]]</f>
        <v>0</v>
      </c>
      <c r="R59" s="96">
        <f>+Sklop1[[#This Row],[cena/enota brez DDV v EUR]]+Sklop1[[#This Row],[Davek (EUR)]]</f>
        <v>0</v>
      </c>
      <c r="S59" s="96">
        <f>+Sklop1[[#This Row],[cena/enota brez DDV v EUR]]*Sklop1[[#This Row],[Okvirna količina]]</f>
        <v>0</v>
      </c>
      <c r="T59" s="96">
        <f>+Sklop1[[#This Row],[Končna cena/enoto mere (EUR) z DDV]]*Sklop1[[#This Row],[Okvirna količina]]</f>
        <v>0</v>
      </c>
      <c r="U59" s="244"/>
    </row>
    <row r="60" spans="1:21" s="59" customFormat="1" ht="12">
      <c r="A60" s="88" t="s">
        <v>45</v>
      </c>
      <c r="B60" s="80" t="s">
        <v>319</v>
      </c>
      <c r="C60" s="79">
        <v>250</v>
      </c>
      <c r="D60" s="205" t="s">
        <v>158</v>
      </c>
      <c r="E60" s="123"/>
      <c r="F60" s="165">
        <v>30</v>
      </c>
      <c r="G60" s="236" t="s">
        <v>275</v>
      </c>
      <c r="H6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0" s="89" t="str">
        <f>IF(Sklop1[[#This Row],[ZAHTEVANA SHEMA KAKOVOSTI]]&lt;&gt;"",Sklop1[[#This Row],[Preračunana masa/volumen/kos na enoto kg]],"")</f>
        <v/>
      </c>
      <c r="J60" s="102"/>
      <c r="K60" s="95"/>
      <c r="L60" s="246"/>
      <c r="M60" s="244"/>
      <c r="N60" s="245"/>
      <c r="O60" s="245"/>
      <c r="P60" s="105"/>
      <c r="Q60" s="96">
        <f>+Sklop1[[#This Row],[cena/enota brez DDV v EUR]]*Sklop1[[#This Row],[Stopnja DDV (%)]]</f>
        <v>0</v>
      </c>
      <c r="R60" s="96">
        <f>+Sklop1[[#This Row],[cena/enota brez DDV v EUR]]+Sklop1[[#This Row],[Davek (EUR)]]</f>
        <v>0</v>
      </c>
      <c r="S60" s="96">
        <f>+Sklop1[[#This Row],[cena/enota brez DDV v EUR]]*Sklop1[[#This Row],[Okvirna količina]]</f>
        <v>0</v>
      </c>
      <c r="T60" s="96">
        <f>+Sklop1[[#This Row],[Končna cena/enoto mere (EUR) z DDV]]*Sklop1[[#This Row],[Okvirna količina]]</f>
        <v>0</v>
      </c>
      <c r="U60" s="244"/>
    </row>
    <row r="61" spans="1:21" s="59" customFormat="1" ht="12">
      <c r="A61" s="88" t="s">
        <v>49</v>
      </c>
      <c r="B61" s="80" t="s">
        <v>319</v>
      </c>
      <c r="C61" s="79">
        <v>500</v>
      </c>
      <c r="D61" s="205" t="s">
        <v>158</v>
      </c>
      <c r="E61" s="123"/>
      <c r="F61" s="165">
        <v>30</v>
      </c>
      <c r="G61" s="236" t="s">
        <v>275</v>
      </c>
      <c r="H6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1" s="89" t="str">
        <f>IF(Sklop1[[#This Row],[ZAHTEVANA SHEMA KAKOVOSTI]]&lt;&gt;"",Sklop1[[#This Row],[Preračunana masa/volumen/kos na enoto kg]],"")</f>
        <v/>
      </c>
      <c r="J61" s="102"/>
      <c r="K61" s="95"/>
      <c r="L61" s="246"/>
      <c r="M61" s="244"/>
      <c r="N61" s="245"/>
      <c r="O61" s="245"/>
      <c r="P61" s="105"/>
      <c r="Q61" s="96">
        <f>+Sklop1[[#This Row],[cena/enota brez DDV v EUR]]*Sklop1[[#This Row],[Stopnja DDV (%)]]</f>
        <v>0</v>
      </c>
      <c r="R61" s="96">
        <f>+Sklop1[[#This Row],[cena/enota brez DDV v EUR]]+Sklop1[[#This Row],[Davek (EUR)]]</f>
        <v>0</v>
      </c>
      <c r="S61" s="96">
        <f>+Sklop1[[#This Row],[cena/enota brez DDV v EUR]]*Sklop1[[#This Row],[Okvirna količina]]</f>
        <v>0</v>
      </c>
      <c r="T61" s="96">
        <f>+Sklop1[[#This Row],[Končna cena/enoto mere (EUR) z DDV]]*Sklop1[[#This Row],[Okvirna količina]]</f>
        <v>0</v>
      </c>
      <c r="U61" s="244"/>
    </row>
    <row r="62" spans="1:21" s="59" customFormat="1" ht="12">
      <c r="A62" s="88" t="s">
        <v>50</v>
      </c>
      <c r="B62" s="80" t="s">
        <v>320</v>
      </c>
      <c r="C62" s="79">
        <v>125</v>
      </c>
      <c r="D62" s="205" t="s">
        <v>158</v>
      </c>
      <c r="E62" s="171"/>
      <c r="F62" s="165">
        <v>200</v>
      </c>
      <c r="G62" s="253" t="s">
        <v>275</v>
      </c>
      <c r="H62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2" s="165" t="str">
        <f>IF(Sklop1[[#This Row],[ZAHTEVANA SHEMA KAKOVOSTI]]&lt;&gt;"",Sklop1[[#This Row],[Preračunana masa/volumen/kos na enoto kg]],"")</f>
        <v/>
      </c>
      <c r="J62" s="102"/>
      <c r="K62" s="95"/>
      <c r="L62" s="246"/>
      <c r="M62" s="244"/>
      <c r="N62" s="245"/>
      <c r="O62" s="245"/>
      <c r="P62" s="105"/>
      <c r="Q62" s="96">
        <f>+Sklop1[[#This Row],[cena/enota brez DDV v EUR]]*Sklop1[[#This Row],[Stopnja DDV (%)]]</f>
        <v>0</v>
      </c>
      <c r="R62" s="96">
        <f>+Sklop1[[#This Row],[cena/enota brez DDV v EUR]]+Sklop1[[#This Row],[Davek (EUR)]]</f>
        <v>0</v>
      </c>
      <c r="S62" s="96">
        <f>+Sklop1[[#This Row],[cena/enota brez DDV v EUR]]*Sklop1[[#This Row],[Okvirna količina]]</f>
        <v>0</v>
      </c>
      <c r="T62" s="96">
        <f>+Sklop1[[#This Row],[Končna cena/enoto mere (EUR) z DDV]]*Sklop1[[#This Row],[Okvirna količina]]</f>
        <v>0</v>
      </c>
      <c r="U62" s="244"/>
    </row>
    <row r="63" spans="1:21" s="59" customFormat="1" ht="12">
      <c r="A63" s="88" t="s">
        <v>46</v>
      </c>
      <c r="B63" s="81" t="s">
        <v>321</v>
      </c>
      <c r="C63" s="164">
        <v>125</v>
      </c>
      <c r="D63" s="205" t="s">
        <v>158</v>
      </c>
      <c r="E63" s="171"/>
      <c r="F63" s="165">
        <v>300</v>
      </c>
      <c r="G63" s="253" t="s">
        <v>275</v>
      </c>
      <c r="H63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3" s="165" t="str">
        <f>IF(Sklop1[[#This Row],[ZAHTEVANA SHEMA KAKOVOSTI]]&lt;&gt;"",Sklop1[[#This Row],[Preračunana masa/volumen/kos na enoto kg]],"")</f>
        <v/>
      </c>
      <c r="J63" s="102"/>
      <c r="K63" s="95"/>
      <c r="L63" s="246"/>
      <c r="M63" s="244"/>
      <c r="N63" s="245"/>
      <c r="O63" s="245"/>
      <c r="P63" s="105"/>
      <c r="Q63" s="96">
        <f>+Sklop1[[#This Row],[cena/enota brez DDV v EUR]]*Sklop1[[#This Row],[Stopnja DDV (%)]]</f>
        <v>0</v>
      </c>
      <c r="R63" s="96">
        <f>+Sklop1[[#This Row],[cena/enota brez DDV v EUR]]+Sklop1[[#This Row],[Davek (EUR)]]</f>
        <v>0</v>
      </c>
      <c r="S63" s="96">
        <f>+Sklop1[[#This Row],[cena/enota brez DDV v EUR]]*Sklop1[[#This Row],[Okvirna količina]]</f>
        <v>0</v>
      </c>
      <c r="T63" s="96">
        <f>+Sklop1[[#This Row],[Končna cena/enoto mere (EUR) z DDV]]*Sklop1[[#This Row],[Okvirna količina]]</f>
        <v>0</v>
      </c>
      <c r="U63" s="244"/>
    </row>
    <row r="64" spans="1:21" s="59" customFormat="1" ht="12">
      <c r="A64" s="88" t="s">
        <v>51</v>
      </c>
      <c r="B64" s="80" t="s">
        <v>282</v>
      </c>
      <c r="C64" s="164">
        <v>1000</v>
      </c>
      <c r="D64" s="164" t="s">
        <v>158</v>
      </c>
      <c r="E64" s="171"/>
      <c r="F64" s="165">
        <v>20</v>
      </c>
      <c r="G64" s="253" t="s">
        <v>0</v>
      </c>
      <c r="H6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4" s="165" t="str">
        <f>IF(Sklop1[[#This Row],[ZAHTEVANA SHEMA KAKOVOSTI]]&lt;&gt;"",Sklop1[[#This Row],[Preračunana masa/volumen/kos na enoto kg]],"")</f>
        <v/>
      </c>
      <c r="J64" s="102"/>
      <c r="K64" s="95"/>
      <c r="L64" s="246"/>
      <c r="M64" s="244"/>
      <c r="N64" s="245"/>
      <c r="O64" s="245"/>
      <c r="P64" s="105"/>
      <c r="Q64" s="96">
        <f>+Sklop1[[#This Row],[cena/enota brez DDV v EUR]]*Sklop1[[#This Row],[Stopnja DDV (%)]]</f>
        <v>0</v>
      </c>
      <c r="R64" s="96">
        <f>+Sklop1[[#This Row],[cena/enota brez DDV v EUR]]+Sklop1[[#This Row],[Davek (EUR)]]</f>
        <v>0</v>
      </c>
      <c r="S64" s="96">
        <f>+Sklop1[[#This Row],[cena/enota brez DDV v EUR]]*Sklop1[[#This Row],[Okvirna količina]]</f>
        <v>0</v>
      </c>
      <c r="T64" s="96">
        <f>+Sklop1[[#This Row],[Končna cena/enoto mere (EUR) z DDV]]*Sklop1[[#This Row],[Okvirna količina]]</f>
        <v>0</v>
      </c>
      <c r="U64" s="244"/>
    </row>
    <row r="65" spans="1:22" s="59" customFormat="1" ht="12">
      <c r="A65" s="88" t="s">
        <v>47</v>
      </c>
      <c r="B65" s="174" t="s">
        <v>283</v>
      </c>
      <c r="C65" s="189">
        <v>1000</v>
      </c>
      <c r="D65" s="189" t="s">
        <v>158</v>
      </c>
      <c r="E65" s="252"/>
      <c r="F65" s="192">
        <v>150</v>
      </c>
      <c r="G65" s="253" t="s">
        <v>0</v>
      </c>
      <c r="H6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5" s="192" t="str">
        <f>IF(Sklop1[[#This Row],[ZAHTEVANA SHEMA KAKOVOSTI]]&lt;&gt;"",Sklop1[[#This Row],[Preračunana masa/volumen/kos na enoto kg]],"")</f>
        <v/>
      </c>
      <c r="J65" s="194"/>
      <c r="K65" s="195"/>
      <c r="L65" s="247"/>
      <c r="M65" s="244"/>
      <c r="N65" s="245"/>
      <c r="O65" s="245"/>
      <c r="P65" s="198"/>
      <c r="Q65" s="197">
        <f>+Sklop1[[#This Row],[cena/enota brez DDV v EUR]]*Sklop1[[#This Row],[Stopnja DDV (%)]]</f>
        <v>0</v>
      </c>
      <c r="R65" s="197">
        <f>+Sklop1[[#This Row],[cena/enota brez DDV v EUR]]+Sklop1[[#This Row],[Davek (EUR)]]</f>
        <v>0</v>
      </c>
      <c r="S65" s="197">
        <f>+Sklop1[[#This Row],[cena/enota brez DDV v EUR]]*Sklop1[[#This Row],[Okvirna količina]]</f>
        <v>0</v>
      </c>
      <c r="T65" s="199">
        <f>+Sklop1[[#This Row],[Končna cena/enoto mere (EUR) z DDV]]*Sklop1[[#This Row],[Okvirna količina]]</f>
        <v>0</v>
      </c>
      <c r="U65" s="244"/>
    </row>
    <row r="66" spans="1:22" s="59" customFormat="1" ht="12">
      <c r="A66" s="88" t="s">
        <v>52</v>
      </c>
      <c r="B66" s="174" t="s">
        <v>284</v>
      </c>
      <c r="C66" s="189">
        <v>1000</v>
      </c>
      <c r="D66" s="190" t="s">
        <v>158</v>
      </c>
      <c r="E66" s="252"/>
      <c r="F66" s="192">
        <v>60</v>
      </c>
      <c r="G66" s="253" t="s">
        <v>0</v>
      </c>
      <c r="H6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6" s="192" t="str">
        <f>IF(Sklop1[[#This Row],[ZAHTEVANA SHEMA KAKOVOSTI]]&lt;&gt;"",Sklop1[[#This Row],[Preračunana masa/volumen/kos na enoto kg]],"")</f>
        <v/>
      </c>
      <c r="J66" s="194"/>
      <c r="K66" s="195"/>
      <c r="L66" s="247"/>
      <c r="M66" s="244"/>
      <c r="N66" s="245"/>
      <c r="O66" s="245"/>
      <c r="P66" s="198"/>
      <c r="Q66" s="197">
        <f>+Sklop1[[#This Row],[cena/enota brez DDV v EUR]]*Sklop1[[#This Row],[Stopnja DDV (%)]]</f>
        <v>0</v>
      </c>
      <c r="R66" s="197">
        <f>+Sklop1[[#This Row],[cena/enota brez DDV v EUR]]+Sklop1[[#This Row],[Davek (EUR)]]</f>
        <v>0</v>
      </c>
      <c r="S66" s="197">
        <f>+Sklop1[[#This Row],[cena/enota brez DDV v EUR]]*Sklop1[[#This Row],[Okvirna količina]]</f>
        <v>0</v>
      </c>
      <c r="T66" s="199">
        <f>+Sklop1[[#This Row],[Končna cena/enoto mere (EUR) z DDV]]*Sklop1[[#This Row],[Okvirna količina]]</f>
        <v>0</v>
      </c>
      <c r="U66" s="244"/>
    </row>
    <row r="67" spans="1:22" s="59" customFormat="1" ht="12">
      <c r="A67" s="88" t="s">
        <v>53</v>
      </c>
      <c r="B67" s="174" t="s">
        <v>285</v>
      </c>
      <c r="C67" s="189">
        <v>1000</v>
      </c>
      <c r="D67" s="190" t="s">
        <v>158</v>
      </c>
      <c r="E67" s="252"/>
      <c r="F67" s="192">
        <v>10</v>
      </c>
      <c r="G67" s="253" t="s">
        <v>0</v>
      </c>
      <c r="H6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92" t="str">
        <f>IF(Sklop1[[#This Row],[ZAHTEVANA SHEMA KAKOVOSTI]]&lt;&gt;"",Sklop1[[#This Row],[Preračunana masa/volumen/kos na enoto kg]],"")</f>
        <v/>
      </c>
      <c r="J67" s="194"/>
      <c r="K67" s="195"/>
      <c r="L67" s="247"/>
      <c r="M67" s="244"/>
      <c r="N67" s="245"/>
      <c r="O67" s="245"/>
      <c r="P67" s="198"/>
      <c r="Q67" s="197">
        <f>+Sklop1[[#This Row],[cena/enota brez DDV v EUR]]*Sklop1[[#This Row],[Stopnja DDV (%)]]</f>
        <v>0</v>
      </c>
      <c r="R67" s="197">
        <f>+Sklop1[[#This Row],[cena/enota brez DDV v EUR]]+Sklop1[[#This Row],[Davek (EUR)]]</f>
        <v>0</v>
      </c>
      <c r="S67" s="197">
        <f>+Sklop1[[#This Row],[cena/enota brez DDV v EUR]]*Sklop1[[#This Row],[Okvirna količina]]</f>
        <v>0</v>
      </c>
      <c r="T67" s="199">
        <f>+Sklop1[[#This Row],[Končna cena/enoto mere (EUR) z DDV]]*Sklop1[[#This Row],[Okvirna količina]]</f>
        <v>0</v>
      </c>
      <c r="U67" s="244"/>
    </row>
    <row r="68" spans="1:22" s="59" customFormat="1" ht="12">
      <c r="A68" s="88" t="s">
        <v>54</v>
      </c>
      <c r="B68" s="174" t="s">
        <v>322</v>
      </c>
      <c r="C68" s="164">
        <v>200</v>
      </c>
      <c r="D68" s="205" t="s">
        <v>158</v>
      </c>
      <c r="E68" s="171"/>
      <c r="F68" s="165">
        <v>300</v>
      </c>
      <c r="G68" s="253" t="s">
        <v>275</v>
      </c>
      <c r="H68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8" s="165" t="str">
        <f>IF(Sklop1[[#This Row],[ZAHTEVANA SHEMA KAKOVOSTI]]&lt;&gt;"",Sklop1[[#This Row],[Preračunana masa/volumen/kos na enoto kg]],"")</f>
        <v/>
      </c>
      <c r="J68" s="176"/>
      <c r="K68" s="179"/>
      <c r="L68" s="248"/>
      <c r="M68" s="244"/>
      <c r="N68" s="245"/>
      <c r="O68" s="245"/>
      <c r="P68" s="178"/>
      <c r="Q68" s="177">
        <f>+Sklop1[[#This Row],[cena/enota brez DDV v EUR]]*Sklop1[[#This Row],[Stopnja DDV (%)]]</f>
        <v>0</v>
      </c>
      <c r="R68" s="177">
        <f>+Sklop1[[#This Row],[cena/enota brez DDV v EUR]]+Sklop1[[#This Row],[Davek (EUR)]]</f>
        <v>0</v>
      </c>
      <c r="S68" s="177">
        <f>+Sklop1[[#This Row],[cena/enota brez DDV v EUR]]*Sklop1[[#This Row],[Okvirna količina]]</f>
        <v>0</v>
      </c>
      <c r="T68" s="186">
        <f>+Sklop1[[#This Row],[Končna cena/enoto mere (EUR) z DDV]]*Sklop1[[#This Row],[Okvirna količina]]</f>
        <v>0</v>
      </c>
      <c r="U68" s="244"/>
    </row>
    <row r="69" spans="1:22" ht="27" customHeight="1">
      <c r="A69" s="293" t="s">
        <v>181</v>
      </c>
      <c r="B69" s="294"/>
      <c r="C69" s="295"/>
      <c r="D69" s="295"/>
      <c r="E69" s="296"/>
      <c r="F69" s="297"/>
      <c r="G69" s="298"/>
      <c r="H69" s="299">
        <f>SUBTOTAL(109,Sklop1[Preračunana masa/volumen/kos na enoto kg])</f>
        <v>21147</v>
      </c>
      <c r="I69" s="299">
        <f>SUBTOTAL(109,Sklop1[Živila iz shem kakovosti (kg)])</f>
        <v>19408.3</v>
      </c>
      <c r="J69" s="297"/>
      <c r="K69" s="300"/>
      <c r="L69" s="300"/>
      <c r="M69" s="301"/>
      <c r="N69" s="302"/>
      <c r="O69" s="302"/>
      <c r="P69" s="302"/>
      <c r="Q69" s="303"/>
      <c r="R69" s="297"/>
      <c r="S69" s="303">
        <f>SUBTOTAL(109,Sklop1[Vrednost za okvirno količino (EUR) brez DDV])</f>
        <v>0</v>
      </c>
      <c r="T69" s="303">
        <f>SUBTOTAL(109,Sklop1[Vrednost za okvirno količino (EUR) z DDV])</f>
        <v>0</v>
      </c>
      <c r="U69" s="304">
        <f>SUBTOTAL(103,Sklop1[Shema kakovosti
(nacionalne, evropske)
])</f>
        <v>0</v>
      </c>
    </row>
    <row r="70" spans="1:22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23"/>
      <c r="M70" s="23"/>
      <c r="N70" s="9"/>
      <c r="O70" s="9"/>
      <c r="P70" s="9"/>
      <c r="Q70" s="9"/>
      <c r="R70" s="9"/>
      <c r="S70" s="4"/>
      <c r="T70" s="4"/>
      <c r="U70" s="8"/>
    </row>
    <row r="71" spans="1:22">
      <c r="A71" s="51" t="s">
        <v>178</v>
      </c>
      <c r="B71" s="51"/>
      <c r="C71" s="19"/>
      <c r="D71" s="31"/>
      <c r="E71" s="31"/>
      <c r="F71" s="117"/>
      <c r="H71" s="118"/>
      <c r="L71" s="21"/>
      <c r="R71" s="51"/>
      <c r="S71" s="51"/>
      <c r="T71" s="51"/>
      <c r="U71" s="51"/>
      <c r="V71" s="72"/>
    </row>
    <row r="72" spans="1:22">
      <c r="A72" s="14" t="s">
        <v>799</v>
      </c>
      <c r="B72" s="14"/>
      <c r="C72" s="19"/>
      <c r="D72" s="31"/>
      <c r="E72" s="31"/>
      <c r="F72" s="117"/>
      <c r="H72" s="118"/>
      <c r="L72" s="21"/>
      <c r="U72" s="14"/>
      <c r="V72" s="72"/>
    </row>
    <row r="73" spans="1:22">
      <c r="A73" s="111" t="s">
        <v>257</v>
      </c>
      <c r="B73" s="111"/>
      <c r="C73" s="20"/>
      <c r="E73" s="30"/>
      <c r="F73" s="114"/>
      <c r="G73" s="72"/>
      <c r="H73" s="72"/>
      <c r="I73" s="32"/>
      <c r="J73" s="32"/>
      <c r="K73" s="32"/>
      <c r="L73" s="32"/>
      <c r="M73" s="58"/>
      <c r="N73" s="58"/>
      <c r="O73" s="32"/>
      <c r="P73" s="32"/>
      <c r="Q73" s="32"/>
      <c r="R73" s="32"/>
      <c r="S73" s="32"/>
      <c r="U73" s="14"/>
      <c r="V73" s="72"/>
    </row>
    <row r="74" spans="1:22">
      <c r="A74" s="355" t="s">
        <v>230</v>
      </c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58"/>
      <c r="O74" s="32"/>
      <c r="P74" s="32"/>
      <c r="Q74" s="32"/>
      <c r="R74" s="32"/>
      <c r="S74" s="32"/>
      <c r="U74" s="14"/>
      <c r="V74" s="72"/>
    </row>
    <row r="75" spans="1:22" ht="12.75" customHeight="1">
      <c r="A75" s="344" t="s">
        <v>235</v>
      </c>
      <c r="B75" s="344"/>
      <c r="C75" s="344"/>
      <c r="D75" s="344"/>
      <c r="E75" s="344"/>
      <c r="F75" s="344"/>
      <c r="G75" s="344"/>
      <c r="H75" s="344"/>
      <c r="I75" s="344"/>
      <c r="J75" s="344"/>
      <c r="K75" s="344"/>
      <c r="L75" s="344"/>
      <c r="M75" s="344"/>
      <c r="O75" s="32"/>
      <c r="P75" s="32"/>
      <c r="Q75" s="32"/>
      <c r="R75" s="32"/>
      <c r="S75" s="32"/>
      <c r="U75" s="14"/>
      <c r="V75" s="72"/>
    </row>
    <row r="76" spans="1:22" ht="12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O76" s="32"/>
      <c r="P76" s="32"/>
      <c r="Q76" s="32"/>
      <c r="R76" s="32"/>
      <c r="S76" s="32"/>
      <c r="U76" s="14"/>
      <c r="V76" s="72"/>
    </row>
    <row r="77" spans="1:22">
      <c r="A77" s="111" t="s">
        <v>65</v>
      </c>
      <c r="B77" s="111"/>
      <c r="C77" s="20"/>
      <c r="E77" s="30"/>
      <c r="F77" s="114"/>
      <c r="G77" s="72"/>
      <c r="H77" s="72" t="s">
        <v>66</v>
      </c>
      <c r="I77" s="32"/>
      <c r="J77" s="32"/>
      <c r="K77" s="32"/>
      <c r="L77" s="32"/>
      <c r="M77" s="58"/>
      <c r="N77" s="58"/>
      <c r="O77" s="32"/>
      <c r="P77" s="32"/>
      <c r="Q77" s="32"/>
      <c r="R77" s="32" t="s">
        <v>67</v>
      </c>
      <c r="S77" s="32"/>
      <c r="U77" s="14"/>
      <c r="V77" s="72"/>
    </row>
    <row r="78" spans="1:22" ht="15">
      <c r="A78" s="7"/>
      <c r="B78" s="7"/>
      <c r="C78" s="5"/>
      <c r="D78" s="29"/>
      <c r="E78" s="29"/>
      <c r="F78" s="28"/>
      <c r="G78" s="8"/>
      <c r="H78" s="118"/>
      <c r="I78" s="9"/>
      <c r="J78" s="9"/>
      <c r="K78" s="9"/>
      <c r="L78" s="9"/>
      <c r="M78" s="23"/>
      <c r="N78" s="23"/>
      <c r="O78" s="9"/>
      <c r="P78" s="9"/>
      <c r="Q78" s="9"/>
      <c r="R78" s="9"/>
      <c r="S78" s="9"/>
      <c r="T78" s="4"/>
      <c r="U78" s="4"/>
      <c r="V78" s="8"/>
    </row>
    <row r="79" spans="1:22">
      <c r="B79" s="19"/>
      <c r="C79" s="31"/>
      <c r="D79" s="31"/>
      <c r="E79" s="117"/>
    </row>
    <row r="80" spans="1:22">
      <c r="B80" s="19"/>
      <c r="C80" s="31"/>
      <c r="D80" s="31"/>
      <c r="E80" s="117"/>
    </row>
    <row r="81" spans="1:22">
      <c r="B81" s="19"/>
      <c r="C81" s="31"/>
      <c r="D81" s="31"/>
      <c r="E81" s="117"/>
    </row>
    <row r="82" spans="1:22">
      <c r="B82" s="19"/>
      <c r="C82" s="31"/>
      <c r="D82" s="31"/>
      <c r="E82" s="117"/>
    </row>
    <row r="83" spans="1:22">
      <c r="B83" s="19"/>
      <c r="C83" s="31"/>
      <c r="D83" s="31"/>
      <c r="E83" s="117"/>
    </row>
    <row r="84" spans="1:22">
      <c r="B84" s="19"/>
      <c r="C84" s="31"/>
      <c r="D84" s="31"/>
      <c r="E84" s="117"/>
    </row>
    <row r="85" spans="1:22">
      <c r="B85" s="19"/>
      <c r="C85" s="31"/>
      <c r="D85" s="31"/>
      <c r="E85" s="117"/>
    </row>
    <row r="86" spans="1:22">
      <c r="B86" s="19"/>
      <c r="C86" s="31"/>
      <c r="D86" s="31"/>
      <c r="E86" s="117"/>
    </row>
    <row r="87" spans="1:22">
      <c r="B87" s="19"/>
      <c r="C87" s="31"/>
      <c r="D87" s="31"/>
      <c r="E87" s="117"/>
    </row>
    <row r="88" spans="1:22">
      <c r="B88" s="19"/>
      <c r="C88" s="31"/>
      <c r="D88" s="31"/>
      <c r="E88" s="117"/>
    </row>
    <row r="89" spans="1:22">
      <c r="B89" s="19"/>
      <c r="C89" s="31"/>
      <c r="D89" s="31"/>
      <c r="E89" s="117"/>
    </row>
    <row r="90" spans="1:22">
      <c r="B90" s="19"/>
      <c r="C90" s="31"/>
      <c r="D90" s="31"/>
      <c r="E90" s="117"/>
    </row>
    <row r="91" spans="1:22">
      <c r="B91" s="19"/>
      <c r="C91" s="31"/>
      <c r="D91" s="31"/>
      <c r="E91" s="117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</sheetData>
  <sheetProtection insertRows="0" deleteRows="0"/>
  <protectedRanges>
    <protectedRange sqref="J79:P1048576 U79:U1048576 U1:U70 J1:P70" name="Obseg1"/>
    <protectedRange sqref="K77:Q78 N74:Q76 K71:Q73 V71:V78" name="Obseg1_1"/>
    <protectedRange sqref="K74:M74" name="Obseg1_2"/>
    <protectedRange sqref="K75:M76" name="Obseg1_1_1_1"/>
  </protectedRanges>
  <mergeCells count="9">
    <mergeCell ref="A75:M75"/>
    <mergeCell ref="B13:K13"/>
    <mergeCell ref="C2:J2"/>
    <mergeCell ref="C3:J3"/>
    <mergeCell ref="C6:J6"/>
    <mergeCell ref="C7:J7"/>
    <mergeCell ref="C8:J8"/>
    <mergeCell ref="C9:J9"/>
    <mergeCell ref="A74:M74"/>
  </mergeCells>
  <phoneticPr fontId="31" type="noConversion"/>
  <conditionalFormatting sqref="B54">
    <cfRule type="colorScale" priority="5">
      <colorScale>
        <cfvo type="min"/>
        <cfvo type="max"/>
        <color rgb="FFFCFCFF"/>
        <color rgb="FFF8696B"/>
      </colorScale>
    </cfRule>
  </conditionalFormatting>
  <conditionalFormatting sqref="B58:B59 B55 B61:B68">
    <cfRule type="colorScale" priority="6552">
      <colorScale>
        <cfvo type="min"/>
        <cfvo type="max"/>
        <color rgb="FFFCFCFF"/>
        <color rgb="FFF8696B"/>
      </colorScale>
    </cfRule>
  </conditionalFormatting>
  <conditionalFormatting sqref="B6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6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6"/>
  <sheetViews>
    <sheetView topLeftCell="A9" zoomScaleNormal="100" zoomScaleSheetLayoutView="100" workbookViewId="0">
      <selection activeCell="O64" sqref="O64:O6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s="4" customFormat="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  <c r="K6" s="121"/>
      <c r="U6" s="8"/>
    </row>
    <row r="7" spans="1:21" s="4" customFormat="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  <c r="K7" s="121"/>
      <c r="U7" s="8"/>
    </row>
    <row r="8" spans="1:21" s="4" customFormat="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  <c r="K8" s="121"/>
      <c r="U8" s="8"/>
    </row>
    <row r="9" spans="1:21" s="4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pred_rekapitulacija'!A15</f>
        <v>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pred_rekapitulacija'!B15</f>
        <v>SVEŽE MESO MLADIH GOVEDI, PRAŠIČJE MESO IN MESNI IZDELKI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323</v>
      </c>
      <c r="C16" s="86" t="s">
        <v>160</v>
      </c>
      <c r="D16" s="86" t="s">
        <v>0</v>
      </c>
      <c r="E16" s="123" t="s">
        <v>255</v>
      </c>
      <c r="F16" s="165">
        <v>150</v>
      </c>
      <c r="G16" s="170" t="s">
        <v>0</v>
      </c>
      <c r="H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9">
        <f>IF(Sklop2[[#This Row],[ZAHTEVANA SHEMA KAKOVOSTI]]&lt;&gt;"",Sklop2[[#This Row],[Preračunana masa/volumen/kos na enoto kg]],"")</f>
        <v>150</v>
      </c>
      <c r="J16" s="101"/>
      <c r="K16" s="90"/>
      <c r="L16" s="90"/>
      <c r="M16" s="154" t="s">
        <v>160</v>
      </c>
      <c r="N16" s="92"/>
      <c r="O16" s="153" t="s">
        <v>160</v>
      </c>
      <c r="P16" s="103"/>
      <c r="Q16" s="92">
        <f>+Sklop2[[#This Row],[cena/enota brez DDV v EUR]]*Sklop2[[#This Row],[Stopnja DDV (%)]]</f>
        <v>0</v>
      </c>
      <c r="R16" s="92">
        <f>+Sklop2[[#This Row],[cena/enota brez DDV v EUR]]+Sklop2[[#This Row],[Davek (EUR)]]</f>
        <v>0</v>
      </c>
      <c r="S16" s="92">
        <f>+Sklop2[[#This Row],[cena/enota brez DDV v EUR]]*Sklop2[[#This Row],[Okvirna količina]]</f>
        <v>0</v>
      </c>
      <c r="T16" s="92">
        <f>+Sklop2[[#This Row],[Končna cena/enoto mere (EUR) z DDV]]*Sklop2[[#This Row],[Okvirna količina]]</f>
        <v>0</v>
      </c>
      <c r="U16" s="175"/>
    </row>
    <row r="17" spans="1:21" s="59" customFormat="1" ht="12">
      <c r="A17" s="88" t="s">
        <v>3</v>
      </c>
      <c r="B17" s="203" t="s">
        <v>324</v>
      </c>
      <c r="C17" s="86" t="s">
        <v>160</v>
      </c>
      <c r="D17" s="86" t="s">
        <v>0</v>
      </c>
      <c r="E17" s="123" t="s">
        <v>255</v>
      </c>
      <c r="F17" s="207">
        <v>250</v>
      </c>
      <c r="G17" s="170" t="s">
        <v>0</v>
      </c>
      <c r="H1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7" s="207">
        <f>IF(Sklop2[[#This Row],[ZAHTEVANA SHEMA KAKOVOSTI]]&lt;&gt;"",Sklop2[[#This Row],[Preračunana masa/volumen/kos na enoto kg]],"")</f>
        <v>250</v>
      </c>
      <c r="J17" s="210"/>
      <c r="K17" s="211"/>
      <c r="L17" s="211"/>
      <c r="M17" s="154" t="s">
        <v>160</v>
      </c>
      <c r="N17" s="92"/>
      <c r="O17" s="153" t="s">
        <v>160</v>
      </c>
      <c r="P17" s="214"/>
      <c r="Q17" s="213">
        <f>+Sklop2[[#This Row],[cena/enota brez DDV v EUR]]*Sklop2[[#This Row],[Stopnja DDV (%)]]</f>
        <v>0</v>
      </c>
      <c r="R17" s="213">
        <f>+Sklop2[[#This Row],[cena/enota brez DDV v EUR]]+Sklop2[[#This Row],[Davek (EUR)]]</f>
        <v>0</v>
      </c>
      <c r="S17" s="213">
        <f>+Sklop2[[#This Row],[cena/enota brez DDV v EUR]]*Sklop2[[#This Row],[Okvirna količina]]</f>
        <v>0</v>
      </c>
      <c r="T17" s="213">
        <f>+Sklop2[[#This Row],[Končna cena/enoto mere (EUR) z DDV]]*Sklop2[[#This Row],[Okvirna količina]]</f>
        <v>0</v>
      </c>
      <c r="U17" s="175"/>
    </row>
    <row r="18" spans="1:21" s="59" customFormat="1" ht="12">
      <c r="A18" s="88" t="s">
        <v>4</v>
      </c>
      <c r="B18" s="203" t="s">
        <v>325</v>
      </c>
      <c r="C18" s="86" t="s">
        <v>160</v>
      </c>
      <c r="D18" s="86" t="s">
        <v>0</v>
      </c>
      <c r="E18" s="123" t="s">
        <v>255</v>
      </c>
      <c r="F18" s="207">
        <v>250</v>
      </c>
      <c r="G18" s="170" t="s">
        <v>0</v>
      </c>
      <c r="H1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207">
        <f>IF(Sklop2[[#This Row],[ZAHTEVANA SHEMA KAKOVOSTI]]&lt;&gt;"",Sklop2[[#This Row],[Preračunana masa/volumen/kos na enoto kg]],"")</f>
        <v>250</v>
      </c>
      <c r="J18" s="210"/>
      <c r="K18" s="211"/>
      <c r="L18" s="211"/>
      <c r="M18" s="154" t="s">
        <v>160</v>
      </c>
      <c r="N18" s="92"/>
      <c r="O18" s="153" t="s">
        <v>160</v>
      </c>
      <c r="P18" s="214"/>
      <c r="Q18" s="213">
        <f>+Sklop2[[#This Row],[cena/enota brez DDV v EUR]]*Sklop2[[#This Row],[Stopnja DDV (%)]]</f>
        <v>0</v>
      </c>
      <c r="R18" s="213">
        <f>+Sklop2[[#This Row],[cena/enota brez DDV v EUR]]+Sklop2[[#This Row],[Davek (EUR)]]</f>
        <v>0</v>
      </c>
      <c r="S18" s="213">
        <f>+Sklop2[[#This Row],[cena/enota brez DDV v EUR]]*Sklop2[[#This Row],[Okvirna količina]]</f>
        <v>0</v>
      </c>
      <c r="T18" s="213">
        <f>+Sklop2[[#This Row],[Končna cena/enoto mere (EUR) z DDV]]*Sklop2[[#This Row],[Okvirna količina]]</f>
        <v>0</v>
      </c>
      <c r="U18" s="175"/>
    </row>
    <row r="19" spans="1:21" s="59" customFormat="1" ht="12">
      <c r="A19" s="88" t="s">
        <v>5</v>
      </c>
      <c r="B19" s="203" t="s">
        <v>326</v>
      </c>
      <c r="C19" s="86" t="s">
        <v>160</v>
      </c>
      <c r="D19" s="86" t="s">
        <v>0</v>
      </c>
      <c r="E19" s="123" t="s">
        <v>255</v>
      </c>
      <c r="F19" s="207">
        <v>400</v>
      </c>
      <c r="G19" s="170" t="s">
        <v>0</v>
      </c>
      <c r="H1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207">
        <f>IF(Sklop2[[#This Row],[ZAHTEVANA SHEMA KAKOVOSTI]]&lt;&gt;"",Sklop2[[#This Row],[Preračunana masa/volumen/kos na enoto kg]],"")</f>
        <v>400</v>
      </c>
      <c r="J19" s="210"/>
      <c r="K19" s="211"/>
      <c r="L19" s="211"/>
      <c r="M19" s="154" t="s">
        <v>160</v>
      </c>
      <c r="N19" s="92"/>
      <c r="O19" s="153" t="s">
        <v>160</v>
      </c>
      <c r="P19" s="214"/>
      <c r="Q19" s="213">
        <f>+Sklop2[[#This Row],[cena/enota brez DDV v EUR]]*Sklop2[[#This Row],[Stopnja DDV (%)]]</f>
        <v>0</v>
      </c>
      <c r="R19" s="213">
        <f>+Sklop2[[#This Row],[cena/enota brez DDV v EUR]]+Sklop2[[#This Row],[Davek (EUR)]]</f>
        <v>0</v>
      </c>
      <c r="S19" s="213">
        <f>+Sklop2[[#This Row],[cena/enota brez DDV v EUR]]*Sklop2[[#This Row],[Okvirna količina]]</f>
        <v>0</v>
      </c>
      <c r="T19" s="213">
        <f>+Sklop2[[#This Row],[Končna cena/enoto mere (EUR) z DDV]]*Sklop2[[#This Row],[Okvirna količina]]</f>
        <v>0</v>
      </c>
      <c r="U19" s="175"/>
    </row>
    <row r="20" spans="1:21" s="59" customFormat="1" ht="12">
      <c r="A20" s="88" t="s">
        <v>6</v>
      </c>
      <c r="B20" s="203" t="s">
        <v>327</v>
      </c>
      <c r="C20" s="86" t="s">
        <v>160</v>
      </c>
      <c r="D20" s="86" t="s">
        <v>0</v>
      </c>
      <c r="E20" s="123" t="s">
        <v>255</v>
      </c>
      <c r="F20" s="207">
        <v>150</v>
      </c>
      <c r="G20" s="170" t="s">
        <v>0</v>
      </c>
      <c r="H2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207">
        <f>IF(Sklop2[[#This Row],[ZAHTEVANA SHEMA KAKOVOSTI]]&lt;&gt;"",Sklop2[[#This Row],[Preračunana masa/volumen/kos na enoto kg]],"")</f>
        <v>150</v>
      </c>
      <c r="J20" s="210"/>
      <c r="K20" s="211"/>
      <c r="L20" s="211"/>
      <c r="M20" s="154" t="s">
        <v>160</v>
      </c>
      <c r="N20" s="92"/>
      <c r="O20" s="153" t="s">
        <v>160</v>
      </c>
      <c r="P20" s="214"/>
      <c r="Q20" s="213">
        <f>+Sklop2[[#This Row],[cena/enota brez DDV v EUR]]*Sklop2[[#This Row],[Stopnja DDV (%)]]</f>
        <v>0</v>
      </c>
      <c r="R20" s="213">
        <f>+Sklop2[[#This Row],[cena/enota brez DDV v EUR]]+Sklop2[[#This Row],[Davek (EUR)]]</f>
        <v>0</v>
      </c>
      <c r="S20" s="213">
        <f>+Sklop2[[#This Row],[cena/enota brez DDV v EUR]]*Sklop2[[#This Row],[Okvirna količina]]</f>
        <v>0</v>
      </c>
      <c r="T20" s="213">
        <f>+Sklop2[[#This Row],[Končna cena/enoto mere (EUR) z DDV]]*Sklop2[[#This Row],[Okvirna količina]]</f>
        <v>0</v>
      </c>
      <c r="U20" s="175"/>
    </row>
    <row r="21" spans="1:21" s="59" customFormat="1" ht="12">
      <c r="A21" s="88" t="s">
        <v>7</v>
      </c>
      <c r="B21" s="203" t="s">
        <v>328</v>
      </c>
      <c r="C21" s="86" t="s">
        <v>160</v>
      </c>
      <c r="D21" s="86" t="s">
        <v>0</v>
      </c>
      <c r="E21" s="123"/>
      <c r="F21" s="207">
        <v>500</v>
      </c>
      <c r="G21" s="170" t="s">
        <v>0</v>
      </c>
      <c r="H2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1" s="207" t="str">
        <f>IF(Sklop2[[#This Row],[ZAHTEVANA SHEMA KAKOVOSTI]]&lt;&gt;"",Sklop2[[#This Row],[Preračunana masa/volumen/kos na enoto kg]],"")</f>
        <v/>
      </c>
      <c r="J21" s="210"/>
      <c r="K21" s="211"/>
      <c r="L21" s="211"/>
      <c r="M21" s="154" t="s">
        <v>160</v>
      </c>
      <c r="N21" s="92"/>
      <c r="O21" s="153" t="s">
        <v>160</v>
      </c>
      <c r="P21" s="214"/>
      <c r="Q21" s="213">
        <f>+Sklop2[[#This Row],[cena/enota brez DDV v EUR]]*Sklop2[[#This Row],[Stopnja DDV (%)]]</f>
        <v>0</v>
      </c>
      <c r="R21" s="213">
        <f>+Sklop2[[#This Row],[cena/enota brez DDV v EUR]]+Sklop2[[#This Row],[Davek (EUR)]]</f>
        <v>0</v>
      </c>
      <c r="S21" s="213">
        <f>+Sklop2[[#This Row],[cena/enota brez DDV v EUR]]*Sklop2[[#This Row],[Okvirna količina]]</f>
        <v>0</v>
      </c>
      <c r="T21" s="213">
        <f>+Sklop2[[#This Row],[Končna cena/enoto mere (EUR) z DDV]]*Sklop2[[#This Row],[Okvirna količina]]</f>
        <v>0</v>
      </c>
      <c r="U21" s="175"/>
    </row>
    <row r="22" spans="1:21" s="59" customFormat="1" ht="12">
      <c r="A22" s="88" t="s">
        <v>8</v>
      </c>
      <c r="B22" s="203" t="s">
        <v>329</v>
      </c>
      <c r="C22" s="86" t="s">
        <v>160</v>
      </c>
      <c r="D22" s="86" t="s">
        <v>0</v>
      </c>
      <c r="E22" s="206"/>
      <c r="F22" s="207">
        <v>100</v>
      </c>
      <c r="G22" s="170" t="s">
        <v>0</v>
      </c>
      <c r="H2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207" t="str">
        <f>IF(Sklop2[[#This Row],[ZAHTEVANA SHEMA KAKOVOSTI]]&lt;&gt;"",Sklop2[[#This Row],[Preračunana masa/volumen/kos na enoto kg]],"")</f>
        <v/>
      </c>
      <c r="J22" s="210"/>
      <c r="K22" s="211"/>
      <c r="L22" s="211"/>
      <c r="M22" s="154" t="s">
        <v>160</v>
      </c>
      <c r="N22" s="92"/>
      <c r="O22" s="153" t="s">
        <v>160</v>
      </c>
      <c r="P22" s="214"/>
      <c r="Q22" s="213">
        <f>+Sklop2[[#This Row],[cena/enota brez DDV v EUR]]*Sklop2[[#This Row],[Stopnja DDV (%)]]</f>
        <v>0</v>
      </c>
      <c r="R22" s="213">
        <f>+Sklop2[[#This Row],[cena/enota brez DDV v EUR]]+Sklop2[[#This Row],[Davek (EUR)]]</f>
        <v>0</v>
      </c>
      <c r="S22" s="213">
        <f>+Sklop2[[#This Row],[cena/enota brez DDV v EUR]]*Sklop2[[#This Row],[Okvirna količina]]</f>
        <v>0</v>
      </c>
      <c r="T22" s="213">
        <f>+Sklop2[[#This Row],[Končna cena/enoto mere (EUR) z DDV]]*Sklop2[[#This Row],[Okvirna količina]]</f>
        <v>0</v>
      </c>
      <c r="U22" s="175"/>
    </row>
    <row r="23" spans="1:21" s="59" customFormat="1" ht="12">
      <c r="A23" s="88" t="s">
        <v>9</v>
      </c>
      <c r="B23" s="203" t="s">
        <v>330</v>
      </c>
      <c r="C23" s="86" t="s">
        <v>160</v>
      </c>
      <c r="D23" s="86" t="s">
        <v>0</v>
      </c>
      <c r="E23" s="206"/>
      <c r="F23" s="207">
        <v>450</v>
      </c>
      <c r="G23" s="170" t="s">
        <v>0</v>
      </c>
      <c r="H2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3" s="207" t="str">
        <f>IF(Sklop2[[#This Row],[ZAHTEVANA SHEMA KAKOVOSTI]]&lt;&gt;"",Sklop2[[#This Row],[Preračunana masa/volumen/kos na enoto kg]],"")</f>
        <v/>
      </c>
      <c r="J23" s="210"/>
      <c r="K23" s="211"/>
      <c r="L23" s="211"/>
      <c r="M23" s="154" t="s">
        <v>160</v>
      </c>
      <c r="N23" s="92"/>
      <c r="O23" s="153" t="s">
        <v>160</v>
      </c>
      <c r="P23" s="214"/>
      <c r="Q23" s="213">
        <f>+Sklop2[[#This Row],[cena/enota brez DDV v EUR]]*Sklop2[[#This Row],[Stopnja DDV (%)]]</f>
        <v>0</v>
      </c>
      <c r="R23" s="213">
        <f>+Sklop2[[#This Row],[cena/enota brez DDV v EUR]]+Sklop2[[#This Row],[Davek (EUR)]]</f>
        <v>0</v>
      </c>
      <c r="S23" s="213">
        <f>+Sklop2[[#This Row],[cena/enota brez DDV v EUR]]*Sklop2[[#This Row],[Okvirna količina]]</f>
        <v>0</v>
      </c>
      <c r="T23" s="213">
        <f>+Sklop2[[#This Row],[Končna cena/enoto mere (EUR) z DDV]]*Sklop2[[#This Row],[Okvirna količina]]</f>
        <v>0</v>
      </c>
      <c r="U23" s="175"/>
    </row>
    <row r="24" spans="1:21" s="59" customFormat="1" ht="12">
      <c r="A24" s="88" t="s">
        <v>10</v>
      </c>
      <c r="B24" s="203" t="s">
        <v>331</v>
      </c>
      <c r="C24" s="86" t="s">
        <v>160</v>
      </c>
      <c r="D24" s="86" t="s">
        <v>0</v>
      </c>
      <c r="E24" s="206"/>
      <c r="F24" s="207">
        <v>250</v>
      </c>
      <c r="G24" s="170" t="s">
        <v>0</v>
      </c>
      <c r="H2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4" s="207" t="str">
        <f>IF(Sklop2[[#This Row],[ZAHTEVANA SHEMA KAKOVOSTI]]&lt;&gt;"",Sklop2[[#This Row],[Preračunana masa/volumen/kos na enoto kg]],"")</f>
        <v/>
      </c>
      <c r="J24" s="210"/>
      <c r="K24" s="211"/>
      <c r="L24" s="211"/>
      <c r="M24" s="154" t="s">
        <v>160</v>
      </c>
      <c r="N24" s="92"/>
      <c r="O24" s="153" t="s">
        <v>160</v>
      </c>
      <c r="P24" s="214"/>
      <c r="Q24" s="213">
        <f>+Sklop2[[#This Row],[cena/enota brez DDV v EUR]]*Sklop2[[#This Row],[Stopnja DDV (%)]]</f>
        <v>0</v>
      </c>
      <c r="R24" s="213">
        <f>+Sklop2[[#This Row],[cena/enota brez DDV v EUR]]+Sklop2[[#This Row],[Davek (EUR)]]</f>
        <v>0</v>
      </c>
      <c r="S24" s="213">
        <f>+Sklop2[[#This Row],[cena/enota brez DDV v EUR]]*Sklop2[[#This Row],[Okvirna količina]]</f>
        <v>0</v>
      </c>
      <c r="T24" s="213">
        <f>+Sklop2[[#This Row],[Končna cena/enoto mere (EUR) z DDV]]*Sklop2[[#This Row],[Okvirna količina]]</f>
        <v>0</v>
      </c>
      <c r="U24" s="175"/>
    </row>
    <row r="25" spans="1:21" s="59" customFormat="1" ht="12">
      <c r="A25" s="88" t="s">
        <v>11</v>
      </c>
      <c r="B25" s="203" t="s">
        <v>332</v>
      </c>
      <c r="C25" s="86" t="s">
        <v>160</v>
      </c>
      <c r="D25" s="86" t="s">
        <v>0</v>
      </c>
      <c r="E25" s="206"/>
      <c r="F25" s="207">
        <v>500</v>
      </c>
      <c r="G25" s="170" t="s">
        <v>0</v>
      </c>
      <c r="H2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207" t="str">
        <f>IF(Sklop2[[#This Row],[ZAHTEVANA SHEMA KAKOVOSTI]]&lt;&gt;"",Sklop2[[#This Row],[Preračunana masa/volumen/kos na enoto kg]],"")</f>
        <v/>
      </c>
      <c r="J25" s="210"/>
      <c r="K25" s="211"/>
      <c r="L25" s="211"/>
      <c r="M25" s="154" t="s">
        <v>160</v>
      </c>
      <c r="N25" s="92"/>
      <c r="O25" s="153" t="s">
        <v>160</v>
      </c>
      <c r="P25" s="214"/>
      <c r="Q25" s="213">
        <f>+Sklop2[[#This Row],[cena/enota brez DDV v EUR]]*Sklop2[[#This Row],[Stopnja DDV (%)]]</f>
        <v>0</v>
      </c>
      <c r="R25" s="213">
        <f>+Sklop2[[#This Row],[cena/enota brez DDV v EUR]]+Sklop2[[#This Row],[Davek (EUR)]]</f>
        <v>0</v>
      </c>
      <c r="S25" s="213">
        <f>+Sklop2[[#This Row],[cena/enota brez DDV v EUR]]*Sklop2[[#This Row],[Okvirna količina]]</f>
        <v>0</v>
      </c>
      <c r="T25" s="213">
        <f>+Sklop2[[#This Row],[Končna cena/enoto mere (EUR) z DDV]]*Sklop2[[#This Row],[Okvirna količina]]</f>
        <v>0</v>
      </c>
      <c r="U25" s="175"/>
    </row>
    <row r="26" spans="1:21" s="59" customFormat="1" ht="12">
      <c r="A26" s="88" t="s">
        <v>12</v>
      </c>
      <c r="B26" s="203" t="s">
        <v>333</v>
      </c>
      <c r="C26" s="86" t="s">
        <v>160</v>
      </c>
      <c r="D26" s="86" t="s">
        <v>0</v>
      </c>
      <c r="E26" s="206"/>
      <c r="F26" s="207">
        <v>60</v>
      </c>
      <c r="G26" s="170" t="s">
        <v>0</v>
      </c>
      <c r="H2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207" t="str">
        <f>IF(Sklop2[[#This Row],[ZAHTEVANA SHEMA KAKOVOSTI]]&lt;&gt;"",Sklop2[[#This Row],[Preračunana masa/volumen/kos na enoto kg]],"")</f>
        <v/>
      </c>
      <c r="J26" s="210"/>
      <c r="K26" s="211"/>
      <c r="L26" s="211"/>
      <c r="M26" s="154" t="s">
        <v>160</v>
      </c>
      <c r="N26" s="92"/>
      <c r="O26" s="153" t="s">
        <v>160</v>
      </c>
      <c r="P26" s="214"/>
      <c r="Q26" s="213">
        <f>+Sklop2[[#This Row],[cena/enota brez DDV v EUR]]*Sklop2[[#This Row],[Stopnja DDV (%)]]</f>
        <v>0</v>
      </c>
      <c r="R26" s="213">
        <f>+Sklop2[[#This Row],[cena/enota brez DDV v EUR]]+Sklop2[[#This Row],[Davek (EUR)]]</f>
        <v>0</v>
      </c>
      <c r="S26" s="213">
        <f>+Sklop2[[#This Row],[cena/enota brez DDV v EUR]]*Sklop2[[#This Row],[Okvirna količina]]</f>
        <v>0</v>
      </c>
      <c r="T26" s="213">
        <f>+Sklop2[[#This Row],[Končna cena/enoto mere (EUR) z DDV]]*Sklop2[[#This Row],[Okvirna količina]]</f>
        <v>0</v>
      </c>
      <c r="U26" s="175"/>
    </row>
    <row r="27" spans="1:21" s="59" customFormat="1" ht="12">
      <c r="A27" s="88" t="s">
        <v>13</v>
      </c>
      <c r="B27" s="203" t="s">
        <v>334</v>
      </c>
      <c r="C27" s="86" t="s">
        <v>160</v>
      </c>
      <c r="D27" s="86" t="s">
        <v>0</v>
      </c>
      <c r="E27" s="206"/>
      <c r="F27" s="207">
        <v>300</v>
      </c>
      <c r="G27" s="170" t="s">
        <v>0</v>
      </c>
      <c r="H2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7" s="207" t="str">
        <f>IF(Sklop2[[#This Row],[ZAHTEVANA SHEMA KAKOVOSTI]]&lt;&gt;"",Sklop2[[#This Row],[Preračunana masa/volumen/kos na enoto kg]],"")</f>
        <v/>
      </c>
      <c r="J27" s="210"/>
      <c r="K27" s="211"/>
      <c r="L27" s="211"/>
      <c r="M27" s="154" t="s">
        <v>160</v>
      </c>
      <c r="N27" s="92"/>
      <c r="O27" s="153" t="s">
        <v>160</v>
      </c>
      <c r="P27" s="214"/>
      <c r="Q27" s="213">
        <f>+Sklop2[[#This Row],[cena/enota brez DDV v EUR]]*Sklop2[[#This Row],[Stopnja DDV (%)]]</f>
        <v>0</v>
      </c>
      <c r="R27" s="213">
        <f>+Sklop2[[#This Row],[cena/enota brez DDV v EUR]]+Sklop2[[#This Row],[Davek (EUR)]]</f>
        <v>0</v>
      </c>
      <c r="S27" s="213">
        <f>+Sklop2[[#This Row],[cena/enota brez DDV v EUR]]*Sklop2[[#This Row],[Okvirna količina]]</f>
        <v>0</v>
      </c>
      <c r="T27" s="213">
        <f>+Sklop2[[#This Row],[Končna cena/enoto mere (EUR) z DDV]]*Sklop2[[#This Row],[Okvirna količina]]</f>
        <v>0</v>
      </c>
      <c r="U27" s="175"/>
    </row>
    <row r="28" spans="1:21" s="59" customFormat="1" ht="12">
      <c r="A28" s="88" t="s">
        <v>14</v>
      </c>
      <c r="B28" s="203" t="s">
        <v>335</v>
      </c>
      <c r="C28" s="86" t="s">
        <v>160</v>
      </c>
      <c r="D28" s="86" t="s">
        <v>0</v>
      </c>
      <c r="E28" s="206"/>
      <c r="F28" s="207">
        <v>30</v>
      </c>
      <c r="G28" s="170" t="s">
        <v>0</v>
      </c>
      <c r="H2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8" s="207" t="str">
        <f>IF(Sklop2[[#This Row],[ZAHTEVANA SHEMA KAKOVOSTI]]&lt;&gt;"",Sklop2[[#This Row],[Preračunana masa/volumen/kos na enoto kg]],"")</f>
        <v/>
      </c>
      <c r="J28" s="210"/>
      <c r="K28" s="211"/>
      <c r="L28" s="211"/>
      <c r="M28" s="154" t="s">
        <v>160</v>
      </c>
      <c r="N28" s="92"/>
      <c r="O28" s="153" t="s">
        <v>160</v>
      </c>
      <c r="P28" s="214"/>
      <c r="Q28" s="213">
        <f>+Sklop2[[#This Row],[cena/enota brez DDV v EUR]]*Sklop2[[#This Row],[Stopnja DDV (%)]]</f>
        <v>0</v>
      </c>
      <c r="R28" s="213">
        <f>+Sklop2[[#This Row],[cena/enota brez DDV v EUR]]+Sklop2[[#This Row],[Davek (EUR)]]</f>
        <v>0</v>
      </c>
      <c r="S28" s="213">
        <f>+Sklop2[[#This Row],[cena/enota brez DDV v EUR]]*Sklop2[[#This Row],[Okvirna količina]]</f>
        <v>0</v>
      </c>
      <c r="T28" s="213">
        <f>+Sklop2[[#This Row],[Končna cena/enoto mere (EUR) z DDV]]*Sklop2[[#This Row],[Okvirna količina]]</f>
        <v>0</v>
      </c>
      <c r="U28" s="175"/>
    </row>
    <row r="29" spans="1:21" s="59" customFormat="1" ht="12">
      <c r="A29" s="88" t="s">
        <v>15</v>
      </c>
      <c r="B29" s="174" t="s">
        <v>800</v>
      </c>
      <c r="C29" s="86" t="s">
        <v>160</v>
      </c>
      <c r="D29" s="86" t="s">
        <v>0</v>
      </c>
      <c r="E29" s="206" t="s">
        <v>254</v>
      </c>
      <c r="F29" s="207">
        <v>80</v>
      </c>
      <c r="G29" s="170" t="s">
        <v>0</v>
      </c>
      <c r="H2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9" s="207">
        <f>IF(Sklop2[[#This Row],[ZAHTEVANA SHEMA KAKOVOSTI]]&lt;&gt;"",Sklop2[[#This Row],[Preračunana masa/volumen/kos na enoto kg]],"")</f>
        <v>80</v>
      </c>
      <c r="J29" s="210"/>
      <c r="K29" s="211"/>
      <c r="L29" s="211"/>
      <c r="M29" s="154" t="s">
        <v>160</v>
      </c>
      <c r="N29" s="92"/>
      <c r="O29" s="153" t="s">
        <v>160</v>
      </c>
      <c r="P29" s="214"/>
      <c r="Q29" s="213">
        <f>+Sklop2[[#This Row],[cena/enota brez DDV v EUR]]*Sklop2[[#This Row],[Stopnja DDV (%)]]</f>
        <v>0</v>
      </c>
      <c r="R29" s="213">
        <f>+Sklop2[[#This Row],[cena/enota brez DDV v EUR]]+Sklop2[[#This Row],[Davek (EUR)]]</f>
        <v>0</v>
      </c>
      <c r="S29" s="213">
        <f>+Sklop2[[#This Row],[cena/enota brez DDV v EUR]]*Sklop2[[#This Row],[Okvirna količina]]</f>
        <v>0</v>
      </c>
      <c r="T29" s="213">
        <f>+Sklop2[[#This Row],[Končna cena/enoto mere (EUR) z DDV]]*Sklop2[[#This Row],[Okvirna količina]]</f>
        <v>0</v>
      </c>
      <c r="U29" s="175"/>
    </row>
    <row r="30" spans="1:21" s="59" customFormat="1" ht="12">
      <c r="A30" s="88" t="s">
        <v>16</v>
      </c>
      <c r="B30" s="203" t="s">
        <v>336</v>
      </c>
      <c r="C30" s="86" t="s">
        <v>160</v>
      </c>
      <c r="D30" s="86" t="s">
        <v>0</v>
      </c>
      <c r="E30" s="206"/>
      <c r="F30" s="207">
        <v>150</v>
      </c>
      <c r="G30" s="170" t="s">
        <v>0</v>
      </c>
      <c r="H3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0" s="207" t="str">
        <f>IF(Sklop2[[#This Row],[ZAHTEVANA SHEMA KAKOVOSTI]]&lt;&gt;"",Sklop2[[#This Row],[Preračunana masa/volumen/kos na enoto kg]],"")</f>
        <v/>
      </c>
      <c r="J30" s="210"/>
      <c r="K30" s="211"/>
      <c r="L30" s="211"/>
      <c r="M30" s="154" t="s">
        <v>160</v>
      </c>
      <c r="N30" s="92"/>
      <c r="O30" s="153" t="s">
        <v>160</v>
      </c>
      <c r="P30" s="214"/>
      <c r="Q30" s="213">
        <f>+Sklop2[[#This Row],[cena/enota brez DDV v EUR]]*Sklop2[[#This Row],[Stopnja DDV (%)]]</f>
        <v>0</v>
      </c>
      <c r="R30" s="213">
        <f>+Sklop2[[#This Row],[cena/enota brez DDV v EUR]]+Sklop2[[#This Row],[Davek (EUR)]]</f>
        <v>0</v>
      </c>
      <c r="S30" s="213">
        <f>+Sklop2[[#This Row],[cena/enota brez DDV v EUR]]*Sklop2[[#This Row],[Okvirna količina]]</f>
        <v>0</v>
      </c>
      <c r="T30" s="213">
        <f>+Sklop2[[#This Row],[Končna cena/enoto mere (EUR) z DDV]]*Sklop2[[#This Row],[Okvirna količina]]</f>
        <v>0</v>
      </c>
      <c r="U30" s="175"/>
    </row>
    <row r="31" spans="1:21" s="59" customFormat="1" ht="12">
      <c r="A31" s="88" t="s">
        <v>17</v>
      </c>
      <c r="B31" s="203" t="s">
        <v>337</v>
      </c>
      <c r="C31" s="86" t="s">
        <v>160</v>
      </c>
      <c r="D31" s="86" t="s">
        <v>0</v>
      </c>
      <c r="E31" s="206"/>
      <c r="F31" s="207">
        <v>100</v>
      </c>
      <c r="G31" s="170" t="s">
        <v>0</v>
      </c>
      <c r="H3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207" t="str">
        <f>IF(Sklop2[[#This Row],[ZAHTEVANA SHEMA KAKOVOSTI]]&lt;&gt;"",Sklop2[[#This Row],[Preračunana masa/volumen/kos na enoto kg]],"")</f>
        <v/>
      </c>
      <c r="J31" s="210"/>
      <c r="K31" s="211"/>
      <c r="L31" s="211"/>
      <c r="M31" s="154" t="s">
        <v>160</v>
      </c>
      <c r="N31" s="92"/>
      <c r="O31" s="153" t="s">
        <v>160</v>
      </c>
      <c r="P31" s="214"/>
      <c r="Q31" s="213">
        <f>+Sklop2[[#This Row],[cena/enota brez DDV v EUR]]*Sklop2[[#This Row],[Stopnja DDV (%)]]</f>
        <v>0</v>
      </c>
      <c r="R31" s="213">
        <f>+Sklop2[[#This Row],[cena/enota brez DDV v EUR]]+Sklop2[[#This Row],[Davek (EUR)]]</f>
        <v>0</v>
      </c>
      <c r="S31" s="213">
        <f>+Sklop2[[#This Row],[cena/enota brez DDV v EUR]]*Sklop2[[#This Row],[Okvirna količina]]</f>
        <v>0</v>
      </c>
      <c r="T31" s="213">
        <f>+Sklop2[[#This Row],[Končna cena/enoto mere (EUR) z DDV]]*Sklop2[[#This Row],[Okvirna količina]]</f>
        <v>0</v>
      </c>
      <c r="U31" s="175"/>
    </row>
    <row r="32" spans="1:21" s="59" customFormat="1" ht="12">
      <c r="A32" s="88" t="s">
        <v>18</v>
      </c>
      <c r="B32" s="203" t="s">
        <v>338</v>
      </c>
      <c r="C32" s="86" t="s">
        <v>160</v>
      </c>
      <c r="D32" s="86" t="s">
        <v>0</v>
      </c>
      <c r="E32" s="206"/>
      <c r="F32" s="207">
        <v>50</v>
      </c>
      <c r="G32" s="170" t="s">
        <v>0</v>
      </c>
      <c r="H3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207" t="str">
        <f>IF(Sklop2[[#This Row],[ZAHTEVANA SHEMA KAKOVOSTI]]&lt;&gt;"",Sklop2[[#This Row],[Preračunana masa/volumen/kos na enoto kg]],"")</f>
        <v/>
      </c>
      <c r="J32" s="210"/>
      <c r="K32" s="211"/>
      <c r="L32" s="211"/>
      <c r="M32" s="154" t="s">
        <v>160</v>
      </c>
      <c r="N32" s="92"/>
      <c r="O32" s="153" t="s">
        <v>160</v>
      </c>
      <c r="P32" s="214"/>
      <c r="Q32" s="213">
        <f>+Sklop2[[#This Row],[cena/enota brez DDV v EUR]]*Sklop2[[#This Row],[Stopnja DDV (%)]]</f>
        <v>0</v>
      </c>
      <c r="R32" s="213">
        <f>+Sklop2[[#This Row],[cena/enota brez DDV v EUR]]+Sklop2[[#This Row],[Davek (EUR)]]</f>
        <v>0</v>
      </c>
      <c r="S32" s="213">
        <f>+Sklop2[[#This Row],[cena/enota brez DDV v EUR]]*Sklop2[[#This Row],[Okvirna količina]]</f>
        <v>0</v>
      </c>
      <c r="T32" s="213">
        <f>+Sklop2[[#This Row],[Končna cena/enoto mere (EUR) z DDV]]*Sklop2[[#This Row],[Okvirna količina]]</f>
        <v>0</v>
      </c>
      <c r="U32" s="175"/>
    </row>
    <row r="33" spans="1:21" s="59" customFormat="1" ht="12">
      <c r="A33" s="88" t="s">
        <v>19</v>
      </c>
      <c r="B33" s="203" t="s">
        <v>339</v>
      </c>
      <c r="C33" s="86" t="s">
        <v>160</v>
      </c>
      <c r="D33" s="86" t="s">
        <v>0</v>
      </c>
      <c r="E33" s="206"/>
      <c r="F33" s="207">
        <v>60</v>
      </c>
      <c r="G33" s="170" t="s">
        <v>0</v>
      </c>
      <c r="H3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3" s="207" t="str">
        <f>IF(Sklop2[[#This Row],[ZAHTEVANA SHEMA KAKOVOSTI]]&lt;&gt;"",Sklop2[[#This Row],[Preračunana masa/volumen/kos na enoto kg]],"")</f>
        <v/>
      </c>
      <c r="J33" s="210"/>
      <c r="K33" s="211"/>
      <c r="L33" s="211"/>
      <c r="M33" s="154" t="s">
        <v>160</v>
      </c>
      <c r="N33" s="92"/>
      <c r="O33" s="153" t="s">
        <v>160</v>
      </c>
      <c r="P33" s="214"/>
      <c r="Q33" s="213">
        <f>+Sklop2[[#This Row],[cena/enota brez DDV v EUR]]*Sklop2[[#This Row],[Stopnja DDV (%)]]</f>
        <v>0</v>
      </c>
      <c r="R33" s="213">
        <f>+Sklop2[[#This Row],[cena/enota brez DDV v EUR]]+Sklop2[[#This Row],[Davek (EUR)]]</f>
        <v>0</v>
      </c>
      <c r="S33" s="213">
        <f>+Sklop2[[#This Row],[cena/enota brez DDV v EUR]]*Sklop2[[#This Row],[Okvirna količina]]</f>
        <v>0</v>
      </c>
      <c r="T33" s="213">
        <f>+Sklop2[[#This Row],[Končna cena/enoto mere (EUR) z DDV]]*Sklop2[[#This Row],[Okvirna količina]]</f>
        <v>0</v>
      </c>
      <c r="U33" s="175"/>
    </row>
    <row r="34" spans="1:21" s="59" customFormat="1" ht="12">
      <c r="A34" s="88" t="s">
        <v>20</v>
      </c>
      <c r="B34" s="203" t="s">
        <v>340</v>
      </c>
      <c r="C34" s="86" t="s">
        <v>160</v>
      </c>
      <c r="D34" s="86" t="s">
        <v>0</v>
      </c>
      <c r="E34" s="206"/>
      <c r="F34" s="207">
        <v>30</v>
      </c>
      <c r="G34" s="170" t="s">
        <v>0</v>
      </c>
      <c r="H3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4" s="207" t="str">
        <f>IF(Sklop2[[#This Row],[ZAHTEVANA SHEMA KAKOVOSTI]]&lt;&gt;"",Sklop2[[#This Row],[Preračunana masa/volumen/kos na enoto kg]],"")</f>
        <v/>
      </c>
      <c r="J34" s="210"/>
      <c r="K34" s="211"/>
      <c r="L34" s="211"/>
      <c r="M34" s="154" t="s">
        <v>160</v>
      </c>
      <c r="N34" s="92"/>
      <c r="O34" s="153" t="s">
        <v>160</v>
      </c>
      <c r="P34" s="214"/>
      <c r="Q34" s="213">
        <f>+Sklop2[[#This Row],[cena/enota brez DDV v EUR]]*Sklop2[[#This Row],[Stopnja DDV (%)]]</f>
        <v>0</v>
      </c>
      <c r="R34" s="213">
        <f>+Sklop2[[#This Row],[cena/enota brez DDV v EUR]]+Sklop2[[#This Row],[Davek (EUR)]]</f>
        <v>0</v>
      </c>
      <c r="S34" s="213">
        <f>+Sklop2[[#This Row],[cena/enota brez DDV v EUR]]*Sklop2[[#This Row],[Okvirna količina]]</f>
        <v>0</v>
      </c>
      <c r="T34" s="213">
        <f>+Sklop2[[#This Row],[Končna cena/enoto mere (EUR) z DDV]]*Sklop2[[#This Row],[Okvirna količina]]</f>
        <v>0</v>
      </c>
      <c r="U34" s="175"/>
    </row>
    <row r="35" spans="1:21" s="59" customFormat="1" ht="12">
      <c r="A35" s="88" t="s">
        <v>21</v>
      </c>
      <c r="B35" s="203" t="s">
        <v>341</v>
      </c>
      <c r="C35" s="86" t="s">
        <v>160</v>
      </c>
      <c r="D35" s="86" t="s">
        <v>0</v>
      </c>
      <c r="E35" s="206"/>
      <c r="F35" s="207">
        <v>10</v>
      </c>
      <c r="G35" s="170" t="s">
        <v>0</v>
      </c>
      <c r="H3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07" t="str">
        <f>IF(Sklop2[[#This Row],[ZAHTEVANA SHEMA KAKOVOSTI]]&lt;&gt;"",Sklop2[[#This Row],[Preračunana masa/volumen/kos na enoto kg]],"")</f>
        <v/>
      </c>
      <c r="J35" s="210"/>
      <c r="K35" s="211"/>
      <c r="L35" s="211"/>
      <c r="M35" s="154" t="s">
        <v>160</v>
      </c>
      <c r="N35" s="92"/>
      <c r="O35" s="153" t="s">
        <v>160</v>
      </c>
      <c r="P35" s="214"/>
      <c r="Q35" s="213">
        <f>+Sklop2[[#This Row],[cena/enota brez DDV v EUR]]*Sklop2[[#This Row],[Stopnja DDV (%)]]</f>
        <v>0</v>
      </c>
      <c r="R35" s="213">
        <f>+Sklop2[[#This Row],[cena/enota brez DDV v EUR]]+Sklop2[[#This Row],[Davek (EUR)]]</f>
        <v>0</v>
      </c>
      <c r="S35" s="213">
        <f>+Sklop2[[#This Row],[cena/enota brez DDV v EUR]]*Sklop2[[#This Row],[Okvirna količina]]</f>
        <v>0</v>
      </c>
      <c r="T35" s="213">
        <f>+Sklop2[[#This Row],[Končna cena/enoto mere (EUR) z DDV]]*Sklop2[[#This Row],[Okvirna količina]]</f>
        <v>0</v>
      </c>
      <c r="U35" s="175"/>
    </row>
    <row r="36" spans="1:21" s="59" customFormat="1" ht="12">
      <c r="A36" s="88" t="s">
        <v>22</v>
      </c>
      <c r="B36" s="203" t="s">
        <v>342</v>
      </c>
      <c r="C36" s="86" t="s">
        <v>160</v>
      </c>
      <c r="D36" s="86" t="s">
        <v>0</v>
      </c>
      <c r="E36" s="206"/>
      <c r="F36" s="207">
        <v>30</v>
      </c>
      <c r="G36" s="170" t="s">
        <v>0</v>
      </c>
      <c r="H3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6" s="207" t="str">
        <f>IF(Sklop2[[#This Row],[ZAHTEVANA SHEMA KAKOVOSTI]]&lt;&gt;"",Sklop2[[#This Row],[Preračunana masa/volumen/kos na enoto kg]],"")</f>
        <v/>
      </c>
      <c r="J36" s="210"/>
      <c r="K36" s="211"/>
      <c r="L36" s="211"/>
      <c r="M36" s="154" t="s">
        <v>160</v>
      </c>
      <c r="N36" s="92"/>
      <c r="O36" s="153" t="s">
        <v>160</v>
      </c>
      <c r="P36" s="214"/>
      <c r="Q36" s="213">
        <f>+Sklop2[[#This Row],[cena/enota brez DDV v EUR]]*Sklop2[[#This Row],[Stopnja DDV (%)]]</f>
        <v>0</v>
      </c>
      <c r="R36" s="213">
        <f>+Sklop2[[#This Row],[cena/enota brez DDV v EUR]]+Sklop2[[#This Row],[Davek (EUR)]]</f>
        <v>0</v>
      </c>
      <c r="S36" s="213">
        <f>+Sklop2[[#This Row],[cena/enota brez DDV v EUR]]*Sklop2[[#This Row],[Okvirna količina]]</f>
        <v>0</v>
      </c>
      <c r="T36" s="213">
        <f>+Sklop2[[#This Row],[Končna cena/enoto mere (EUR) z DDV]]*Sklop2[[#This Row],[Okvirna količina]]</f>
        <v>0</v>
      </c>
      <c r="U36" s="175"/>
    </row>
    <row r="37" spans="1:21" s="59" customFormat="1" ht="12">
      <c r="A37" s="88" t="s">
        <v>23</v>
      </c>
      <c r="B37" s="203" t="s">
        <v>343</v>
      </c>
      <c r="C37" s="86" t="s">
        <v>160</v>
      </c>
      <c r="D37" s="86" t="s">
        <v>0</v>
      </c>
      <c r="E37" s="206"/>
      <c r="F37" s="207">
        <v>20</v>
      </c>
      <c r="G37" s="170" t="s">
        <v>0</v>
      </c>
      <c r="H3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7" s="207" t="str">
        <f>IF(Sklop2[[#This Row],[ZAHTEVANA SHEMA KAKOVOSTI]]&lt;&gt;"",Sklop2[[#This Row],[Preračunana masa/volumen/kos na enoto kg]],"")</f>
        <v/>
      </c>
      <c r="J37" s="210"/>
      <c r="K37" s="211"/>
      <c r="L37" s="211"/>
      <c r="M37" s="154" t="s">
        <v>160</v>
      </c>
      <c r="N37" s="92"/>
      <c r="O37" s="153" t="s">
        <v>160</v>
      </c>
      <c r="P37" s="214"/>
      <c r="Q37" s="213">
        <f>+Sklop2[[#This Row],[cena/enota brez DDV v EUR]]*Sklop2[[#This Row],[Stopnja DDV (%)]]</f>
        <v>0</v>
      </c>
      <c r="R37" s="213">
        <f>+Sklop2[[#This Row],[cena/enota brez DDV v EUR]]+Sklop2[[#This Row],[Davek (EUR)]]</f>
        <v>0</v>
      </c>
      <c r="S37" s="213">
        <f>+Sklop2[[#This Row],[cena/enota brez DDV v EUR]]*Sklop2[[#This Row],[Okvirna količina]]</f>
        <v>0</v>
      </c>
      <c r="T37" s="213">
        <f>+Sklop2[[#This Row],[Končna cena/enoto mere (EUR) z DDV]]*Sklop2[[#This Row],[Okvirna količina]]</f>
        <v>0</v>
      </c>
      <c r="U37" s="175"/>
    </row>
    <row r="38" spans="1:21" s="59" customFormat="1" ht="12">
      <c r="A38" s="88" t="s">
        <v>24</v>
      </c>
      <c r="B38" s="203" t="s">
        <v>344</v>
      </c>
      <c r="C38" s="86" t="s">
        <v>160</v>
      </c>
      <c r="D38" s="86" t="s">
        <v>0</v>
      </c>
      <c r="E38" s="206"/>
      <c r="F38" s="207">
        <v>30</v>
      </c>
      <c r="G38" s="170" t="s">
        <v>0</v>
      </c>
      <c r="H3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8" s="207" t="str">
        <f>IF(Sklop2[[#This Row],[ZAHTEVANA SHEMA KAKOVOSTI]]&lt;&gt;"",Sklop2[[#This Row],[Preračunana masa/volumen/kos na enoto kg]],"")</f>
        <v/>
      </c>
      <c r="J38" s="210"/>
      <c r="K38" s="211"/>
      <c r="L38" s="211"/>
      <c r="M38" s="154" t="s">
        <v>160</v>
      </c>
      <c r="N38" s="92"/>
      <c r="O38" s="153" t="s">
        <v>160</v>
      </c>
      <c r="P38" s="214"/>
      <c r="Q38" s="213">
        <f>+Sklop2[[#This Row],[cena/enota brez DDV v EUR]]*Sklop2[[#This Row],[Stopnja DDV (%)]]</f>
        <v>0</v>
      </c>
      <c r="R38" s="213">
        <f>+Sklop2[[#This Row],[cena/enota brez DDV v EUR]]+Sklop2[[#This Row],[Davek (EUR)]]</f>
        <v>0</v>
      </c>
      <c r="S38" s="213">
        <f>+Sklop2[[#This Row],[cena/enota brez DDV v EUR]]*Sklop2[[#This Row],[Okvirna količina]]</f>
        <v>0</v>
      </c>
      <c r="T38" s="213">
        <f>+Sklop2[[#This Row],[Končna cena/enoto mere (EUR) z DDV]]*Sklop2[[#This Row],[Okvirna količina]]</f>
        <v>0</v>
      </c>
      <c r="U38" s="175"/>
    </row>
    <row r="39" spans="1:21" s="59" customFormat="1" ht="12">
      <c r="A39" s="88" t="s">
        <v>25</v>
      </c>
      <c r="B39" s="203" t="s">
        <v>345</v>
      </c>
      <c r="C39" s="86" t="s">
        <v>160</v>
      </c>
      <c r="D39" s="86" t="s">
        <v>0</v>
      </c>
      <c r="E39" s="206"/>
      <c r="F39" s="207">
        <v>100</v>
      </c>
      <c r="G39" s="170" t="s">
        <v>0</v>
      </c>
      <c r="H3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207" t="str">
        <f>IF(Sklop2[[#This Row],[ZAHTEVANA SHEMA KAKOVOSTI]]&lt;&gt;"",Sklop2[[#This Row],[Preračunana masa/volumen/kos na enoto kg]],"")</f>
        <v/>
      </c>
      <c r="J39" s="210"/>
      <c r="K39" s="211"/>
      <c r="L39" s="211"/>
      <c r="M39" s="154" t="s">
        <v>160</v>
      </c>
      <c r="N39" s="92"/>
      <c r="O39" s="153" t="s">
        <v>160</v>
      </c>
      <c r="P39" s="214"/>
      <c r="Q39" s="213">
        <f>+Sklop2[[#This Row],[cena/enota brez DDV v EUR]]*Sklop2[[#This Row],[Stopnja DDV (%)]]</f>
        <v>0</v>
      </c>
      <c r="R39" s="213">
        <f>+Sklop2[[#This Row],[cena/enota brez DDV v EUR]]+Sklop2[[#This Row],[Davek (EUR)]]</f>
        <v>0</v>
      </c>
      <c r="S39" s="213">
        <f>+Sklop2[[#This Row],[cena/enota brez DDV v EUR]]*Sklop2[[#This Row],[Okvirna količina]]</f>
        <v>0</v>
      </c>
      <c r="T39" s="213">
        <f>+Sklop2[[#This Row],[Končna cena/enoto mere (EUR) z DDV]]*Sklop2[[#This Row],[Okvirna količina]]</f>
        <v>0</v>
      </c>
      <c r="U39" s="175"/>
    </row>
    <row r="40" spans="1:21" s="59" customFormat="1" ht="12">
      <c r="A40" s="88" t="s">
        <v>26</v>
      </c>
      <c r="B40" s="203" t="s">
        <v>346</v>
      </c>
      <c r="C40" s="86" t="s">
        <v>160</v>
      </c>
      <c r="D40" s="86" t="s">
        <v>0</v>
      </c>
      <c r="E40" s="206"/>
      <c r="F40" s="207">
        <v>30</v>
      </c>
      <c r="G40" s="170" t="s">
        <v>0</v>
      </c>
      <c r="H4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207" t="str">
        <f>IF(Sklop2[[#This Row],[ZAHTEVANA SHEMA KAKOVOSTI]]&lt;&gt;"",Sklop2[[#This Row],[Preračunana masa/volumen/kos na enoto kg]],"")</f>
        <v/>
      </c>
      <c r="J40" s="210"/>
      <c r="K40" s="211"/>
      <c r="L40" s="211"/>
      <c r="M40" s="154" t="s">
        <v>160</v>
      </c>
      <c r="N40" s="92"/>
      <c r="O40" s="153" t="s">
        <v>160</v>
      </c>
      <c r="P40" s="214"/>
      <c r="Q40" s="213">
        <f>+Sklop2[[#This Row],[cena/enota brez DDV v EUR]]*Sklop2[[#This Row],[Stopnja DDV (%)]]</f>
        <v>0</v>
      </c>
      <c r="R40" s="213">
        <f>+Sklop2[[#This Row],[cena/enota brez DDV v EUR]]+Sklop2[[#This Row],[Davek (EUR)]]</f>
        <v>0</v>
      </c>
      <c r="S40" s="213">
        <f>+Sklop2[[#This Row],[cena/enota brez DDV v EUR]]*Sklop2[[#This Row],[Okvirna količina]]</f>
        <v>0</v>
      </c>
      <c r="T40" s="213">
        <f>+Sklop2[[#This Row],[Končna cena/enoto mere (EUR) z DDV]]*Sklop2[[#This Row],[Okvirna količina]]</f>
        <v>0</v>
      </c>
      <c r="U40" s="175"/>
    </row>
    <row r="41" spans="1:21" s="59" customFormat="1" ht="12">
      <c r="A41" s="88" t="s">
        <v>27</v>
      </c>
      <c r="B41" s="80" t="s">
        <v>347</v>
      </c>
      <c r="C41" s="86" t="s">
        <v>160</v>
      </c>
      <c r="D41" s="86" t="s">
        <v>0</v>
      </c>
      <c r="E41" s="123"/>
      <c r="F41" s="165">
        <v>30</v>
      </c>
      <c r="G41" s="170" t="s">
        <v>0</v>
      </c>
      <c r="H41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89" t="str">
        <f>IF(Sklop2[[#This Row],[ZAHTEVANA SHEMA KAKOVOSTI]]&lt;&gt;"",Sklop2[[#This Row],[Preračunana masa/volumen/kos na enoto kg]],"")</f>
        <v/>
      </c>
      <c r="J41" s="102"/>
      <c r="K41" s="95"/>
      <c r="L41" s="95"/>
      <c r="M41" s="154" t="s">
        <v>160</v>
      </c>
      <c r="N41" s="92"/>
      <c r="O41" s="153" t="s">
        <v>160</v>
      </c>
      <c r="P41" s="105"/>
      <c r="Q41" s="96">
        <f>+Sklop2[[#This Row],[cena/enota brez DDV v EUR]]*Sklop2[[#This Row],[Stopnja DDV (%)]]</f>
        <v>0</v>
      </c>
      <c r="R41" s="96">
        <f>+Sklop2[[#This Row],[cena/enota brez DDV v EUR]]+Sklop2[[#This Row],[Davek (EUR)]]</f>
        <v>0</v>
      </c>
      <c r="S41" s="96">
        <f>+Sklop2[[#This Row],[cena/enota brez DDV v EUR]]*Sklop2[[#This Row],[Okvirna količina]]</f>
        <v>0</v>
      </c>
      <c r="T41" s="96">
        <f>+Sklop2[[#This Row],[Končna cena/enoto mere (EUR) z DDV]]*Sklop2[[#This Row],[Okvirna količina]]</f>
        <v>0</v>
      </c>
      <c r="U41" s="175"/>
    </row>
    <row r="42" spans="1:21" s="59" customFormat="1" ht="12">
      <c r="A42" s="88" t="s">
        <v>28</v>
      </c>
      <c r="B42" s="80" t="s">
        <v>348</v>
      </c>
      <c r="C42" s="86" t="s">
        <v>160</v>
      </c>
      <c r="D42" s="86" t="s">
        <v>0</v>
      </c>
      <c r="E42" s="123"/>
      <c r="F42" s="165">
        <v>50</v>
      </c>
      <c r="G42" s="170" t="s">
        <v>0</v>
      </c>
      <c r="H42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2" s="89" t="str">
        <f>IF(Sklop2[[#This Row],[ZAHTEVANA SHEMA KAKOVOSTI]]&lt;&gt;"",Sklop2[[#This Row],[Preračunana masa/volumen/kos na enoto kg]],"")</f>
        <v/>
      </c>
      <c r="J42" s="102"/>
      <c r="K42" s="95"/>
      <c r="L42" s="95"/>
      <c r="M42" s="154" t="s">
        <v>160</v>
      </c>
      <c r="N42" s="92"/>
      <c r="O42" s="153" t="s">
        <v>160</v>
      </c>
      <c r="P42" s="105"/>
      <c r="Q42" s="96">
        <f>+Sklop2[[#This Row],[cena/enota brez DDV v EUR]]*Sklop2[[#This Row],[Stopnja DDV (%)]]</f>
        <v>0</v>
      </c>
      <c r="R42" s="96">
        <f>+Sklop2[[#This Row],[cena/enota brez DDV v EUR]]+Sklop2[[#This Row],[Davek (EUR)]]</f>
        <v>0</v>
      </c>
      <c r="S42" s="96">
        <f>+Sklop2[[#This Row],[cena/enota brez DDV v EUR]]*Sklop2[[#This Row],[Okvirna količina]]</f>
        <v>0</v>
      </c>
      <c r="T42" s="96">
        <f>+Sklop2[[#This Row],[Končna cena/enoto mere (EUR) z DDV]]*Sklop2[[#This Row],[Okvirna količina]]</f>
        <v>0</v>
      </c>
      <c r="U42" s="175"/>
    </row>
    <row r="43" spans="1:21" ht="10.5" customHeight="1">
      <c r="A43" s="88" t="s">
        <v>29</v>
      </c>
      <c r="B43" s="155" t="s">
        <v>349</v>
      </c>
      <c r="C43" s="86" t="s">
        <v>160</v>
      </c>
      <c r="D43" s="86" t="s">
        <v>0</v>
      </c>
      <c r="E43" s="157"/>
      <c r="F43" s="159">
        <v>10</v>
      </c>
      <c r="G43" s="170" t="s">
        <v>0</v>
      </c>
      <c r="H43" s="15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159" t="str">
        <f>IF(Sklop2[[#This Row],[ZAHTEVANA SHEMA KAKOVOSTI]]&lt;&gt;"",Sklop2[[#This Row],[Preračunana masa/volumen/kos na enoto kg]],"")</f>
        <v/>
      </c>
      <c r="J43" s="160"/>
      <c r="K43" s="161"/>
      <c r="L43" s="161"/>
      <c r="M43" s="154" t="s">
        <v>160</v>
      </c>
      <c r="N43" s="92"/>
      <c r="O43" s="153" t="s">
        <v>160</v>
      </c>
      <c r="P43" s="163"/>
      <c r="Q43" s="162">
        <f>+Sklop2[[#This Row],[cena/enota brez DDV v EUR]]*Sklop2[[#This Row],[Stopnja DDV (%)]]</f>
        <v>0</v>
      </c>
      <c r="R43" s="162">
        <f>+Sklop2[[#This Row],[cena/enota brez DDV v EUR]]+Sklop2[[#This Row],[Davek (EUR)]]</f>
        <v>0</v>
      </c>
      <c r="S43" s="162">
        <f>+Sklop2[[#This Row],[cena/enota brez DDV v EUR]]*Sklop2[[#This Row],[Okvirna količina]]</f>
        <v>0</v>
      </c>
      <c r="T43" s="162">
        <f>+Sklop2[[#This Row],[Končna cena/enoto mere (EUR) z DDV]]*Sklop2[[#This Row],[Okvirna količina]]</f>
        <v>0</v>
      </c>
      <c r="U43" s="175"/>
    </row>
    <row r="44" spans="1:21">
      <c r="A44" s="279" t="s">
        <v>181</v>
      </c>
      <c r="B44" s="141"/>
      <c r="C44" s="142"/>
      <c r="D44" s="142"/>
      <c r="E44" s="143"/>
      <c r="F44" s="144"/>
      <c r="G44" s="145"/>
      <c r="H44" s="146">
        <f>SUBTOTAL(109,Sklop2[Preračunana masa/volumen/kos na enoto kg])</f>
        <v>4170</v>
      </c>
      <c r="I44" s="146">
        <f>SUBTOTAL(109,Sklop2[Živila iz shem kakovosti (kg)])</f>
        <v>1280</v>
      </c>
      <c r="J44" s="144"/>
      <c r="K44" s="147"/>
      <c r="L44" s="147"/>
      <c r="M44" s="148"/>
      <c r="N44" s="149"/>
      <c r="O44" s="149"/>
      <c r="P44" s="149"/>
      <c r="Q44" s="150"/>
      <c r="R44" s="144"/>
      <c r="S44" s="150">
        <f>SUBTOTAL(109,Sklop2[Vrednost za okvirno količino (EUR) brez DDV])</f>
        <v>0</v>
      </c>
      <c r="T44" s="150">
        <f>SUBTOTAL(109,Sklop2[Vrednost za okvirno količino (EUR) z DDV])</f>
        <v>0</v>
      </c>
      <c r="U44" s="151">
        <f>SUBTOTAL(103,Sklop2[Shema kakovosti
(nacionalne, evropske)
])</f>
        <v>0</v>
      </c>
    </row>
    <row r="45" spans="1:21" s="242" customFormat="1">
      <c r="A45" s="254"/>
      <c r="B45" s="255"/>
      <c r="C45" s="256"/>
      <c r="D45" s="256"/>
      <c r="E45" s="257"/>
      <c r="F45" s="258"/>
      <c r="G45" s="259"/>
      <c r="H45" s="260"/>
      <c r="I45" s="260"/>
      <c r="J45" s="258"/>
      <c r="K45" s="261"/>
      <c r="L45" s="261"/>
      <c r="M45" s="262"/>
      <c r="N45" s="263"/>
      <c r="O45" s="263"/>
      <c r="P45" s="263"/>
      <c r="Q45" s="264"/>
      <c r="R45" s="258"/>
      <c r="S45" s="264"/>
      <c r="T45" s="264"/>
      <c r="U45" s="265"/>
    </row>
    <row r="46" spans="1:21">
      <c r="A46" s="51" t="s">
        <v>178</v>
      </c>
      <c r="B46" s="19"/>
      <c r="C46" s="31"/>
      <c r="D46" s="31"/>
      <c r="E46" s="117"/>
      <c r="Q46" s="51"/>
      <c r="R46" s="51"/>
      <c r="S46" s="51"/>
      <c r="T46" s="51"/>
    </row>
    <row r="47" spans="1:21">
      <c r="A47" s="14" t="s">
        <v>799</v>
      </c>
      <c r="B47" s="19"/>
      <c r="C47" s="31"/>
      <c r="D47" s="31"/>
      <c r="E47" s="117"/>
    </row>
    <row r="48" spans="1:21">
      <c r="A48" s="111" t="s">
        <v>257</v>
      </c>
      <c r="F48" s="72"/>
      <c r="G48" s="72"/>
      <c r="H48" s="32"/>
      <c r="I48" s="32"/>
      <c r="J48" s="32"/>
      <c r="K48" s="32"/>
      <c r="L48" s="58"/>
      <c r="M48" s="58"/>
      <c r="N48" s="32"/>
      <c r="O48" s="32"/>
      <c r="P48" s="32"/>
      <c r="Q48" s="32"/>
      <c r="R48" s="32"/>
    </row>
    <row r="49" spans="1:22">
      <c r="A49" s="355" t="s">
        <v>230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58"/>
      <c r="O49" s="32"/>
      <c r="P49" s="32"/>
      <c r="Q49" s="32"/>
      <c r="R49" s="32"/>
      <c r="S49" s="32"/>
      <c r="U49" s="14"/>
      <c r="V49" s="72"/>
    </row>
    <row r="50" spans="1:22">
      <c r="A50" s="111"/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N51" s="32"/>
      <c r="O51" s="32"/>
      <c r="P51" s="32"/>
      <c r="Q51" s="32"/>
      <c r="R51" s="32"/>
    </row>
    <row r="52" spans="1:22">
      <c r="A52" s="111" t="s">
        <v>65</v>
      </c>
      <c r="F52" s="72"/>
      <c r="G52" s="72" t="s">
        <v>66</v>
      </c>
      <c r="H52" s="32"/>
      <c r="I52" s="32"/>
      <c r="J52" s="32"/>
      <c r="K52" s="32"/>
      <c r="L52" s="58"/>
      <c r="M52" s="58"/>
      <c r="N52" s="32"/>
      <c r="O52" s="32"/>
      <c r="P52" s="32"/>
      <c r="Q52" s="32" t="s">
        <v>67</v>
      </c>
      <c r="R52" s="3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4"/>
      <c r="T53" s="4"/>
      <c r="U53" s="8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>
      <c r="B58" s="19"/>
      <c r="C58" s="31"/>
      <c r="D58" s="31"/>
      <c r="E58" s="117"/>
    </row>
    <row r="59" spans="1:22">
      <c r="B59" s="19"/>
      <c r="C59" s="31"/>
      <c r="D59" s="31"/>
      <c r="E59" s="117"/>
    </row>
    <row r="60" spans="1:22">
      <c r="B60" s="19"/>
      <c r="C60" s="31"/>
      <c r="D60" s="31"/>
      <c r="E60" s="117"/>
    </row>
    <row r="61" spans="1:22">
      <c r="B61" s="19"/>
      <c r="C61" s="31"/>
      <c r="D61" s="31"/>
      <c r="E61" s="117"/>
    </row>
    <row r="62" spans="1:22">
      <c r="B62" s="19"/>
      <c r="C62" s="31"/>
      <c r="D62" s="31"/>
      <c r="E62" s="117"/>
    </row>
    <row r="63" spans="1:22">
      <c r="B63" s="19"/>
      <c r="C63" s="31"/>
      <c r="D63" s="31"/>
      <c r="E63" s="117"/>
    </row>
    <row r="64" spans="1:22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</sheetData>
  <sheetProtection insertRows="0" deleteRows="0"/>
  <protectedRanges>
    <protectedRange sqref="J44:P48 J1:P16 J17:L42 P17:P42 M17:O43 U1:U48 J50:P1048576 U50:U1048576" name="Obseg1"/>
    <protectedRange sqref="N49:Q49 V49" name="Obseg1_1"/>
    <protectedRange sqref="K49:M49" name="Obseg1_2"/>
  </protectedRanges>
  <mergeCells count="8">
    <mergeCell ref="A49:M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4">
      <colorScale>
        <cfvo type="min"/>
        <cfvo type="max"/>
        <color rgb="FFFCFCFF"/>
        <color rgb="FFF8696B"/>
      </colorScale>
    </cfRule>
  </conditionalFormatting>
  <conditionalFormatting sqref="B42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2"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pred_rekapitulacija'!A16</f>
        <v>3.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pred_rekapitulacija'!B16</f>
        <v>SVEŽE PERUTNINSKO MESO IN IZDELKI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350</v>
      </c>
      <c r="C16" s="86" t="s">
        <v>160</v>
      </c>
      <c r="D16" s="86" t="s">
        <v>0</v>
      </c>
      <c r="E16" s="173" t="s">
        <v>368</v>
      </c>
      <c r="F16" s="165">
        <v>250</v>
      </c>
      <c r="G16" s="236" t="s">
        <v>0</v>
      </c>
      <c r="H1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9"/>
      <c r="J16" s="101"/>
      <c r="K16" s="90"/>
      <c r="L16" s="90"/>
      <c r="M16" s="152" t="s">
        <v>160</v>
      </c>
      <c r="N16" s="92"/>
      <c r="O16" s="152" t="s">
        <v>160</v>
      </c>
      <c r="P16" s="103"/>
      <c r="Q16" s="213">
        <f>+Sklop3[[#This Row],[cena/enota brez DDV v EUR]]*Sklop3[[#This Row],[Stopnja DDV (%)]]</f>
        <v>0</v>
      </c>
      <c r="R16" s="213">
        <f>+Sklop3[[#This Row],[cena/enota brez DDV v EUR]]+Sklop3[[#This Row],[Davek (EUR)]]</f>
        <v>0</v>
      </c>
      <c r="S16" s="213">
        <f>+Sklop3[[#This Row],[cena/enota brez DDV v EUR]]*Sklop3[[#This Row],[Okvirna količina]]</f>
        <v>0</v>
      </c>
      <c r="T16" s="215">
        <f>+Sklop3[[#This Row],[Končna cena/enoto mere (EUR) z DDV]]*Sklop3[[#This Row],[Okvirna količina]]</f>
        <v>0</v>
      </c>
      <c r="U16" s="175"/>
    </row>
    <row r="17" spans="1:21" s="59" customFormat="1" ht="12">
      <c r="A17" s="88" t="s">
        <v>3</v>
      </c>
      <c r="B17" s="203" t="s">
        <v>351</v>
      </c>
      <c r="C17" s="86" t="s">
        <v>160</v>
      </c>
      <c r="D17" s="86" t="s">
        <v>0</v>
      </c>
      <c r="E17" s="173" t="s">
        <v>368</v>
      </c>
      <c r="F17" s="207">
        <v>500</v>
      </c>
      <c r="G17" s="235" t="s">
        <v>0</v>
      </c>
      <c r="H1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207">
        <f>IF(Sklop3[[#This Row],[ZAHTEVANA SHEMA KAKOVOSTI]]&lt;&gt;"",Sklop3[[#This Row],[Preračunana masa/volumen/kos na enoto kg]],"")</f>
        <v>500</v>
      </c>
      <c r="J17" s="210"/>
      <c r="K17" s="211"/>
      <c r="L17" s="211"/>
      <c r="M17" s="152" t="s">
        <v>160</v>
      </c>
      <c r="N17" s="213"/>
      <c r="O17" s="152" t="s">
        <v>160</v>
      </c>
      <c r="P17" s="214"/>
      <c r="Q17" s="213">
        <f>+Sklop3[[#This Row],[cena/enota brez DDV v EUR]]*Sklop3[[#This Row],[Stopnja DDV (%)]]</f>
        <v>0</v>
      </c>
      <c r="R17" s="213">
        <f>+Sklop3[[#This Row],[cena/enota brez DDV v EUR]]+Sklop3[[#This Row],[Davek (EUR)]]</f>
        <v>0</v>
      </c>
      <c r="S17" s="213">
        <f>+Sklop3[[#This Row],[cena/enota brez DDV v EUR]]*Sklop3[[#This Row],[Okvirna količina]]</f>
        <v>0</v>
      </c>
      <c r="T17" s="215">
        <f>+Sklop3[[#This Row],[Končna cena/enoto mere (EUR) z DDV]]*Sklop3[[#This Row],[Okvirna količina]]</f>
        <v>0</v>
      </c>
      <c r="U17" s="175"/>
    </row>
    <row r="18" spans="1:21" s="59" customFormat="1" ht="12">
      <c r="A18" s="88" t="s">
        <v>4</v>
      </c>
      <c r="B18" s="203" t="s">
        <v>352</v>
      </c>
      <c r="C18" s="86" t="s">
        <v>160</v>
      </c>
      <c r="D18" s="86" t="s">
        <v>0</v>
      </c>
      <c r="E18" s="173" t="s">
        <v>368</v>
      </c>
      <c r="F18" s="207">
        <v>150</v>
      </c>
      <c r="G18" s="235" t="s">
        <v>0</v>
      </c>
      <c r="H1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207">
        <f>IF(Sklop3[[#This Row],[ZAHTEVANA SHEMA KAKOVOSTI]]&lt;&gt;"",Sklop3[[#This Row],[Preračunana masa/volumen/kos na enoto kg]],"")</f>
        <v>150</v>
      </c>
      <c r="J18" s="210"/>
      <c r="K18" s="211"/>
      <c r="L18" s="211"/>
      <c r="M18" s="152" t="s">
        <v>160</v>
      </c>
      <c r="N18" s="213"/>
      <c r="O18" s="152" t="s">
        <v>160</v>
      </c>
      <c r="P18" s="214"/>
      <c r="Q18" s="213">
        <f>+Sklop3[[#This Row],[cena/enota brez DDV v EUR]]*Sklop3[[#This Row],[Stopnja DDV (%)]]</f>
        <v>0</v>
      </c>
      <c r="R18" s="213">
        <f>+Sklop3[[#This Row],[cena/enota brez DDV v EUR]]+Sklop3[[#This Row],[Davek (EUR)]]</f>
        <v>0</v>
      </c>
      <c r="S18" s="213">
        <f>+Sklop3[[#This Row],[cena/enota brez DDV v EUR]]*Sklop3[[#This Row],[Okvirna količina]]</f>
        <v>0</v>
      </c>
      <c r="T18" s="215">
        <f>+Sklop3[[#This Row],[Končna cena/enoto mere (EUR) z DDV]]*Sklop3[[#This Row],[Okvirna količina]]</f>
        <v>0</v>
      </c>
      <c r="U18" s="175"/>
    </row>
    <row r="19" spans="1:21" s="59" customFormat="1" ht="12">
      <c r="A19" s="88" t="s">
        <v>5</v>
      </c>
      <c r="B19" s="203" t="s">
        <v>353</v>
      </c>
      <c r="C19" s="86" t="s">
        <v>160</v>
      </c>
      <c r="D19" s="86" t="s">
        <v>0</v>
      </c>
      <c r="E19" s="173" t="s">
        <v>368</v>
      </c>
      <c r="F19" s="207">
        <v>180</v>
      </c>
      <c r="G19" s="235" t="s">
        <v>0</v>
      </c>
      <c r="H1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9" s="207">
        <f>IF(Sklop3[[#This Row],[ZAHTEVANA SHEMA KAKOVOSTI]]&lt;&gt;"",Sklop3[[#This Row],[Preračunana masa/volumen/kos na enoto kg]],"")</f>
        <v>180</v>
      </c>
      <c r="J19" s="210"/>
      <c r="K19" s="211"/>
      <c r="L19" s="211"/>
      <c r="M19" s="152" t="s">
        <v>160</v>
      </c>
      <c r="N19" s="213"/>
      <c r="O19" s="152" t="s">
        <v>160</v>
      </c>
      <c r="P19" s="214"/>
      <c r="Q19" s="213">
        <f>+Sklop3[[#This Row],[cena/enota brez DDV v EUR]]*Sklop3[[#This Row],[Stopnja DDV (%)]]</f>
        <v>0</v>
      </c>
      <c r="R19" s="213">
        <f>+Sklop3[[#This Row],[cena/enota brez DDV v EUR]]+Sklop3[[#This Row],[Davek (EUR)]]</f>
        <v>0</v>
      </c>
      <c r="S19" s="213">
        <f>+Sklop3[[#This Row],[cena/enota brez DDV v EUR]]*Sklop3[[#This Row],[Okvirna količina]]</f>
        <v>0</v>
      </c>
      <c r="T19" s="215">
        <f>+Sklop3[[#This Row],[Končna cena/enoto mere (EUR) z DDV]]*Sklop3[[#This Row],[Okvirna količina]]</f>
        <v>0</v>
      </c>
      <c r="U19" s="175"/>
    </row>
    <row r="20" spans="1:21" s="59" customFormat="1" ht="12">
      <c r="A20" s="88" t="s">
        <v>6</v>
      </c>
      <c r="B20" s="203" t="s">
        <v>354</v>
      </c>
      <c r="C20" s="86" t="s">
        <v>160</v>
      </c>
      <c r="D20" s="86" t="s">
        <v>0</v>
      </c>
      <c r="E20" s="173" t="s">
        <v>368</v>
      </c>
      <c r="F20" s="207">
        <v>300</v>
      </c>
      <c r="G20" s="235" t="s">
        <v>0</v>
      </c>
      <c r="H2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07">
        <f>IF(Sklop3[[#This Row],[ZAHTEVANA SHEMA KAKOVOSTI]]&lt;&gt;"",Sklop3[[#This Row],[Preračunana masa/volumen/kos na enoto kg]],"")</f>
        <v>300</v>
      </c>
      <c r="J20" s="210"/>
      <c r="K20" s="211"/>
      <c r="L20" s="211"/>
      <c r="M20" s="152" t="s">
        <v>160</v>
      </c>
      <c r="N20" s="213"/>
      <c r="O20" s="152" t="s">
        <v>160</v>
      </c>
      <c r="P20" s="214"/>
      <c r="Q20" s="213">
        <f>+Sklop3[[#This Row],[cena/enota brez DDV v EUR]]*Sklop3[[#This Row],[Stopnja DDV (%)]]</f>
        <v>0</v>
      </c>
      <c r="R20" s="213">
        <f>+Sklop3[[#This Row],[cena/enota brez DDV v EUR]]+Sklop3[[#This Row],[Davek (EUR)]]</f>
        <v>0</v>
      </c>
      <c r="S20" s="213">
        <f>+Sklop3[[#This Row],[cena/enota brez DDV v EUR]]*Sklop3[[#This Row],[Okvirna količina]]</f>
        <v>0</v>
      </c>
      <c r="T20" s="215">
        <f>+Sklop3[[#This Row],[Končna cena/enoto mere (EUR) z DDV]]*Sklop3[[#This Row],[Okvirna količina]]</f>
        <v>0</v>
      </c>
      <c r="U20" s="175"/>
    </row>
    <row r="21" spans="1:21" s="59" customFormat="1" ht="12">
      <c r="A21" s="88" t="s">
        <v>7</v>
      </c>
      <c r="B21" s="203" t="s">
        <v>355</v>
      </c>
      <c r="C21" s="86" t="s">
        <v>160</v>
      </c>
      <c r="D21" s="86" t="s">
        <v>0</v>
      </c>
      <c r="E21" s="173"/>
      <c r="F21" s="207">
        <v>500</v>
      </c>
      <c r="G21" s="235" t="s">
        <v>0</v>
      </c>
      <c r="H2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207" t="str">
        <f>IF(Sklop3[[#This Row],[ZAHTEVANA SHEMA KAKOVOSTI]]&lt;&gt;"",Sklop3[[#This Row],[Preračunana masa/volumen/kos na enoto kg]],"")</f>
        <v/>
      </c>
      <c r="J21" s="210"/>
      <c r="K21" s="211"/>
      <c r="L21" s="211"/>
      <c r="M21" s="152" t="s">
        <v>160</v>
      </c>
      <c r="N21" s="213"/>
      <c r="O21" s="152" t="s">
        <v>160</v>
      </c>
      <c r="P21" s="214"/>
      <c r="Q21" s="213">
        <f>+Sklop3[[#This Row],[cena/enota brez DDV v EUR]]*Sklop3[[#This Row],[Stopnja DDV (%)]]</f>
        <v>0</v>
      </c>
      <c r="R21" s="213">
        <f>+Sklop3[[#This Row],[cena/enota brez DDV v EUR]]+Sklop3[[#This Row],[Davek (EUR)]]</f>
        <v>0</v>
      </c>
      <c r="S21" s="213">
        <f>+Sklop3[[#This Row],[cena/enota brez DDV v EUR]]*Sklop3[[#This Row],[Okvirna količina]]</f>
        <v>0</v>
      </c>
      <c r="T21" s="215">
        <f>+Sklop3[[#This Row],[Končna cena/enoto mere (EUR) z DDV]]*Sklop3[[#This Row],[Okvirna količina]]</f>
        <v>0</v>
      </c>
      <c r="U21" s="175"/>
    </row>
    <row r="22" spans="1:21" s="59" customFormat="1" ht="12">
      <c r="A22" s="88" t="s">
        <v>8</v>
      </c>
      <c r="B22" s="203" t="s">
        <v>356</v>
      </c>
      <c r="C22" s="86" t="s">
        <v>160</v>
      </c>
      <c r="D22" s="86" t="s">
        <v>0</v>
      </c>
      <c r="E22" s="173"/>
      <c r="F22" s="207">
        <v>80</v>
      </c>
      <c r="G22" s="235" t="s">
        <v>0</v>
      </c>
      <c r="H2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2" s="207" t="str">
        <f>IF(Sklop3[[#This Row],[ZAHTEVANA SHEMA KAKOVOSTI]]&lt;&gt;"",Sklop3[[#This Row],[Preračunana masa/volumen/kos na enoto kg]],"")</f>
        <v/>
      </c>
      <c r="J22" s="210"/>
      <c r="K22" s="211"/>
      <c r="L22" s="211"/>
      <c r="M22" s="152" t="s">
        <v>160</v>
      </c>
      <c r="N22" s="213"/>
      <c r="O22" s="152" t="s">
        <v>160</v>
      </c>
      <c r="P22" s="214"/>
      <c r="Q22" s="213">
        <f>+Sklop3[[#This Row],[cena/enota brez DDV v EUR]]*Sklop3[[#This Row],[Stopnja DDV (%)]]</f>
        <v>0</v>
      </c>
      <c r="R22" s="213">
        <f>+Sklop3[[#This Row],[cena/enota brez DDV v EUR]]+Sklop3[[#This Row],[Davek (EUR)]]</f>
        <v>0</v>
      </c>
      <c r="S22" s="213">
        <f>+Sklop3[[#This Row],[cena/enota brez DDV v EUR]]*Sklop3[[#This Row],[Okvirna količina]]</f>
        <v>0</v>
      </c>
      <c r="T22" s="215">
        <f>+Sklop3[[#This Row],[Končna cena/enoto mere (EUR) z DDV]]*Sklop3[[#This Row],[Okvirna količina]]</f>
        <v>0</v>
      </c>
      <c r="U22" s="175"/>
    </row>
    <row r="23" spans="1:21" s="59" customFormat="1" ht="12">
      <c r="A23" s="88" t="s">
        <v>9</v>
      </c>
      <c r="B23" s="203" t="s">
        <v>357</v>
      </c>
      <c r="C23" s="86" t="s">
        <v>160</v>
      </c>
      <c r="D23" s="86" t="s">
        <v>0</v>
      </c>
      <c r="E23" s="173" t="s">
        <v>368</v>
      </c>
      <c r="F23" s="207">
        <v>300</v>
      </c>
      <c r="G23" s="235" t="s">
        <v>0</v>
      </c>
      <c r="H2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207">
        <f>IF(Sklop3[[#This Row],[ZAHTEVANA SHEMA KAKOVOSTI]]&lt;&gt;"",Sklop3[[#This Row],[Preračunana masa/volumen/kos na enoto kg]],"")</f>
        <v>300</v>
      </c>
      <c r="J23" s="210"/>
      <c r="K23" s="211"/>
      <c r="L23" s="211"/>
      <c r="M23" s="152" t="s">
        <v>160</v>
      </c>
      <c r="N23" s="213"/>
      <c r="O23" s="152" t="s">
        <v>160</v>
      </c>
      <c r="P23" s="214"/>
      <c r="Q23" s="213">
        <f>+Sklop3[[#This Row],[cena/enota brez DDV v EUR]]*Sklop3[[#This Row],[Stopnja DDV (%)]]</f>
        <v>0</v>
      </c>
      <c r="R23" s="213">
        <f>+Sklop3[[#This Row],[cena/enota brez DDV v EUR]]+Sklop3[[#This Row],[Davek (EUR)]]</f>
        <v>0</v>
      </c>
      <c r="S23" s="213">
        <f>+Sklop3[[#This Row],[cena/enota brez DDV v EUR]]*Sklop3[[#This Row],[Okvirna količina]]</f>
        <v>0</v>
      </c>
      <c r="T23" s="215">
        <f>+Sklop3[[#This Row],[Končna cena/enoto mere (EUR) z DDV]]*Sklop3[[#This Row],[Okvirna količina]]</f>
        <v>0</v>
      </c>
      <c r="U23" s="175"/>
    </row>
    <row r="24" spans="1:21" s="59" customFormat="1" ht="12">
      <c r="A24" s="88" t="s">
        <v>10</v>
      </c>
      <c r="B24" s="203" t="s">
        <v>358</v>
      </c>
      <c r="C24" s="86" t="s">
        <v>160</v>
      </c>
      <c r="D24" s="86" t="s">
        <v>0</v>
      </c>
      <c r="E24" s="173" t="s">
        <v>368</v>
      </c>
      <c r="F24" s="207">
        <v>500</v>
      </c>
      <c r="G24" s="235" t="s">
        <v>0</v>
      </c>
      <c r="H24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207">
        <f>IF(Sklop3[[#This Row],[ZAHTEVANA SHEMA KAKOVOSTI]]&lt;&gt;"",Sklop3[[#This Row],[Preračunana masa/volumen/kos na enoto kg]],"")</f>
        <v>500</v>
      </c>
      <c r="J24" s="210"/>
      <c r="K24" s="211"/>
      <c r="L24" s="211"/>
      <c r="M24" s="152" t="s">
        <v>160</v>
      </c>
      <c r="N24" s="213"/>
      <c r="O24" s="152" t="s">
        <v>160</v>
      </c>
      <c r="P24" s="214"/>
      <c r="Q24" s="213">
        <f>+Sklop3[[#This Row],[cena/enota brez DDV v EUR]]*Sklop3[[#This Row],[Stopnja DDV (%)]]</f>
        <v>0</v>
      </c>
      <c r="R24" s="213">
        <f>+Sklop3[[#This Row],[cena/enota brez DDV v EUR]]+Sklop3[[#This Row],[Davek (EUR)]]</f>
        <v>0</v>
      </c>
      <c r="S24" s="213">
        <f>+Sklop3[[#This Row],[cena/enota brez DDV v EUR]]*Sklop3[[#This Row],[Okvirna količina]]</f>
        <v>0</v>
      </c>
      <c r="T24" s="215">
        <f>+Sklop3[[#This Row],[Končna cena/enoto mere (EUR) z DDV]]*Sklop3[[#This Row],[Okvirna količina]]</f>
        <v>0</v>
      </c>
      <c r="U24" s="175"/>
    </row>
    <row r="25" spans="1:21" s="59" customFormat="1" ht="12">
      <c r="A25" s="88" t="s">
        <v>11</v>
      </c>
      <c r="B25" s="203" t="s">
        <v>359</v>
      </c>
      <c r="C25" s="86" t="s">
        <v>160</v>
      </c>
      <c r="D25" s="86" t="s">
        <v>0</v>
      </c>
      <c r="E25" s="173" t="s">
        <v>368</v>
      </c>
      <c r="F25" s="207">
        <v>400</v>
      </c>
      <c r="G25" s="235" t="s">
        <v>0</v>
      </c>
      <c r="H25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07">
        <f>IF(Sklop3[[#This Row],[ZAHTEVANA SHEMA KAKOVOSTI]]&lt;&gt;"",Sklop3[[#This Row],[Preračunana masa/volumen/kos na enoto kg]],"")</f>
        <v>400</v>
      </c>
      <c r="J25" s="210"/>
      <c r="K25" s="211"/>
      <c r="L25" s="211"/>
      <c r="M25" s="152" t="s">
        <v>160</v>
      </c>
      <c r="N25" s="213"/>
      <c r="O25" s="152" t="s">
        <v>160</v>
      </c>
      <c r="P25" s="214"/>
      <c r="Q25" s="213">
        <f>+Sklop3[[#This Row],[cena/enota brez DDV v EUR]]*Sklop3[[#This Row],[Stopnja DDV (%)]]</f>
        <v>0</v>
      </c>
      <c r="R25" s="213">
        <f>+Sklop3[[#This Row],[cena/enota brez DDV v EUR]]+Sklop3[[#This Row],[Davek (EUR)]]</f>
        <v>0</v>
      </c>
      <c r="S25" s="213">
        <f>+Sklop3[[#This Row],[cena/enota brez DDV v EUR]]*Sklop3[[#This Row],[Okvirna količina]]</f>
        <v>0</v>
      </c>
      <c r="T25" s="215">
        <f>+Sklop3[[#This Row],[Končna cena/enoto mere (EUR) z DDV]]*Sklop3[[#This Row],[Okvirna količina]]</f>
        <v>0</v>
      </c>
      <c r="U25" s="175"/>
    </row>
    <row r="26" spans="1:21" s="59" customFormat="1" ht="12">
      <c r="A26" s="88" t="s">
        <v>12</v>
      </c>
      <c r="B26" s="203" t="s">
        <v>360</v>
      </c>
      <c r="C26" s="86" t="s">
        <v>160</v>
      </c>
      <c r="D26" s="86" t="s">
        <v>0</v>
      </c>
      <c r="E26" s="173" t="s">
        <v>368</v>
      </c>
      <c r="F26" s="207">
        <v>70</v>
      </c>
      <c r="G26" s="235" t="s">
        <v>0</v>
      </c>
      <c r="H2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6" s="207">
        <f>IF(Sklop3[[#This Row],[ZAHTEVANA SHEMA KAKOVOSTI]]&lt;&gt;"",Sklop3[[#This Row],[Preračunana masa/volumen/kos na enoto kg]],"")</f>
        <v>70</v>
      </c>
      <c r="J26" s="210"/>
      <c r="K26" s="211"/>
      <c r="L26" s="211"/>
      <c r="M26" s="152" t="s">
        <v>160</v>
      </c>
      <c r="N26" s="213"/>
      <c r="O26" s="152" t="s">
        <v>160</v>
      </c>
      <c r="P26" s="214"/>
      <c r="Q26" s="213">
        <f>+Sklop3[[#This Row],[cena/enota brez DDV v EUR]]*Sklop3[[#This Row],[Stopnja DDV (%)]]</f>
        <v>0</v>
      </c>
      <c r="R26" s="213">
        <f>+Sklop3[[#This Row],[cena/enota brez DDV v EUR]]+Sklop3[[#This Row],[Davek (EUR)]]</f>
        <v>0</v>
      </c>
      <c r="S26" s="213">
        <f>+Sklop3[[#This Row],[cena/enota brez DDV v EUR]]*Sklop3[[#This Row],[Okvirna količina]]</f>
        <v>0</v>
      </c>
      <c r="T26" s="215">
        <f>+Sklop3[[#This Row],[Končna cena/enoto mere (EUR) z DDV]]*Sklop3[[#This Row],[Okvirna količina]]</f>
        <v>0</v>
      </c>
      <c r="U26" s="175"/>
    </row>
    <row r="27" spans="1:21" s="59" customFormat="1" ht="12">
      <c r="A27" s="88" t="s">
        <v>13</v>
      </c>
      <c r="B27" s="203" t="s">
        <v>361</v>
      </c>
      <c r="C27" s="86" t="s">
        <v>160</v>
      </c>
      <c r="D27" s="86" t="s">
        <v>0</v>
      </c>
      <c r="E27" s="173"/>
      <c r="F27" s="207">
        <v>50</v>
      </c>
      <c r="G27" s="235" t="s">
        <v>0</v>
      </c>
      <c r="H2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207" t="str">
        <f>IF(Sklop3[[#This Row],[ZAHTEVANA SHEMA KAKOVOSTI]]&lt;&gt;"",Sklop3[[#This Row],[Preračunana masa/volumen/kos na enoto kg]],"")</f>
        <v/>
      </c>
      <c r="J27" s="210"/>
      <c r="K27" s="211"/>
      <c r="L27" s="211"/>
      <c r="M27" s="152" t="s">
        <v>160</v>
      </c>
      <c r="N27" s="213"/>
      <c r="O27" s="152" t="s">
        <v>160</v>
      </c>
      <c r="P27" s="214"/>
      <c r="Q27" s="213">
        <f>+Sklop3[[#This Row],[cena/enota brez DDV v EUR]]*Sklop3[[#This Row],[Stopnja DDV (%)]]</f>
        <v>0</v>
      </c>
      <c r="R27" s="213">
        <f>+Sklop3[[#This Row],[cena/enota brez DDV v EUR]]+Sklop3[[#This Row],[Davek (EUR)]]</f>
        <v>0</v>
      </c>
      <c r="S27" s="213">
        <f>+Sklop3[[#This Row],[cena/enota brez DDV v EUR]]*Sklop3[[#This Row],[Okvirna količina]]</f>
        <v>0</v>
      </c>
      <c r="T27" s="215">
        <f>+Sklop3[[#This Row],[Končna cena/enoto mere (EUR) z DDV]]*Sklop3[[#This Row],[Okvirna količina]]</f>
        <v>0</v>
      </c>
      <c r="U27" s="175"/>
    </row>
    <row r="28" spans="1:21" s="59" customFormat="1" ht="12">
      <c r="A28" s="88" t="s">
        <v>14</v>
      </c>
      <c r="B28" s="203" t="s">
        <v>362</v>
      </c>
      <c r="C28" s="86" t="s">
        <v>160</v>
      </c>
      <c r="D28" s="86" t="s">
        <v>0</v>
      </c>
      <c r="E28" s="173" t="s">
        <v>368</v>
      </c>
      <c r="F28" s="207">
        <v>200</v>
      </c>
      <c r="G28" s="235" t="s">
        <v>0</v>
      </c>
      <c r="H2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207">
        <f>IF(Sklop3[[#This Row],[ZAHTEVANA SHEMA KAKOVOSTI]]&lt;&gt;"",Sklop3[[#This Row],[Preračunana masa/volumen/kos na enoto kg]],"")</f>
        <v>200</v>
      </c>
      <c r="J28" s="210"/>
      <c r="K28" s="211"/>
      <c r="L28" s="211"/>
      <c r="M28" s="152" t="s">
        <v>160</v>
      </c>
      <c r="N28" s="213"/>
      <c r="O28" s="152" t="s">
        <v>160</v>
      </c>
      <c r="P28" s="214"/>
      <c r="Q28" s="213">
        <f>+Sklop3[[#This Row],[cena/enota brez DDV v EUR]]*Sklop3[[#This Row],[Stopnja DDV (%)]]</f>
        <v>0</v>
      </c>
      <c r="R28" s="213">
        <f>+Sklop3[[#This Row],[cena/enota brez DDV v EUR]]+Sklop3[[#This Row],[Davek (EUR)]]</f>
        <v>0</v>
      </c>
      <c r="S28" s="213">
        <f>+Sklop3[[#This Row],[cena/enota brez DDV v EUR]]*Sklop3[[#This Row],[Okvirna količina]]</f>
        <v>0</v>
      </c>
      <c r="T28" s="215">
        <f>+Sklop3[[#This Row],[Končna cena/enoto mere (EUR) z DDV]]*Sklop3[[#This Row],[Okvirna količina]]</f>
        <v>0</v>
      </c>
      <c r="U28" s="175"/>
    </row>
    <row r="29" spans="1:21" s="59" customFormat="1" ht="12">
      <c r="A29" s="88" t="s">
        <v>15</v>
      </c>
      <c r="B29" s="203" t="s">
        <v>363</v>
      </c>
      <c r="C29" s="86" t="s">
        <v>160</v>
      </c>
      <c r="D29" s="86" t="s">
        <v>0</v>
      </c>
      <c r="E29" s="173" t="s">
        <v>368</v>
      </c>
      <c r="F29" s="207">
        <v>550</v>
      </c>
      <c r="G29" s="235" t="s">
        <v>0</v>
      </c>
      <c r="H2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9" s="207">
        <f>IF(Sklop3[[#This Row],[ZAHTEVANA SHEMA KAKOVOSTI]]&lt;&gt;"",Sklop3[[#This Row],[Preračunana masa/volumen/kos na enoto kg]],"")</f>
        <v>550</v>
      </c>
      <c r="J29" s="210"/>
      <c r="K29" s="211"/>
      <c r="L29" s="211"/>
      <c r="M29" s="152" t="s">
        <v>160</v>
      </c>
      <c r="N29" s="213"/>
      <c r="O29" s="152" t="s">
        <v>160</v>
      </c>
      <c r="P29" s="214"/>
      <c r="Q29" s="213">
        <f>+Sklop3[[#This Row],[cena/enota brez DDV v EUR]]*Sklop3[[#This Row],[Stopnja DDV (%)]]</f>
        <v>0</v>
      </c>
      <c r="R29" s="213">
        <f>+Sklop3[[#This Row],[cena/enota brez DDV v EUR]]+Sklop3[[#This Row],[Davek (EUR)]]</f>
        <v>0</v>
      </c>
      <c r="S29" s="213">
        <f>+Sklop3[[#This Row],[cena/enota brez DDV v EUR]]*Sklop3[[#This Row],[Okvirna količina]]</f>
        <v>0</v>
      </c>
      <c r="T29" s="215">
        <f>+Sklop3[[#This Row],[Končna cena/enoto mere (EUR) z DDV]]*Sklop3[[#This Row],[Okvirna količina]]</f>
        <v>0</v>
      </c>
      <c r="U29" s="175"/>
    </row>
    <row r="30" spans="1:21" s="59" customFormat="1" ht="12">
      <c r="A30" s="88" t="s">
        <v>16</v>
      </c>
      <c r="B30" s="203" t="s">
        <v>364</v>
      </c>
      <c r="C30" s="86" t="s">
        <v>160</v>
      </c>
      <c r="D30" s="86" t="s">
        <v>0</v>
      </c>
      <c r="E30" s="173"/>
      <c r="F30" s="207">
        <v>50</v>
      </c>
      <c r="G30" s="235" t="s">
        <v>0</v>
      </c>
      <c r="H3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07" t="str">
        <f>IF(Sklop3[[#This Row],[ZAHTEVANA SHEMA KAKOVOSTI]]&lt;&gt;"",Sklop3[[#This Row],[Preračunana masa/volumen/kos na enoto kg]],"")</f>
        <v/>
      </c>
      <c r="J30" s="210"/>
      <c r="K30" s="211"/>
      <c r="L30" s="211"/>
      <c r="M30" s="152" t="s">
        <v>160</v>
      </c>
      <c r="N30" s="213"/>
      <c r="O30" s="152" t="s">
        <v>160</v>
      </c>
      <c r="P30" s="214"/>
      <c r="Q30" s="213">
        <f>+Sklop3[[#This Row],[cena/enota brez DDV v EUR]]*Sklop3[[#This Row],[Stopnja DDV (%)]]</f>
        <v>0</v>
      </c>
      <c r="R30" s="213">
        <f>+Sklop3[[#This Row],[cena/enota brez DDV v EUR]]+Sklop3[[#This Row],[Davek (EUR)]]</f>
        <v>0</v>
      </c>
      <c r="S30" s="213">
        <f>+Sklop3[[#This Row],[cena/enota brez DDV v EUR]]*Sklop3[[#This Row],[Okvirna količina]]</f>
        <v>0</v>
      </c>
      <c r="T30" s="215">
        <f>+Sklop3[[#This Row],[Končna cena/enoto mere (EUR) z DDV]]*Sklop3[[#This Row],[Okvirna količina]]</f>
        <v>0</v>
      </c>
      <c r="U30" s="175"/>
    </row>
    <row r="31" spans="1:21" s="59" customFormat="1" ht="12">
      <c r="A31" s="88" t="s">
        <v>17</v>
      </c>
      <c r="B31" s="203" t="s">
        <v>365</v>
      </c>
      <c r="C31" s="86" t="s">
        <v>160</v>
      </c>
      <c r="D31" s="86" t="s">
        <v>0</v>
      </c>
      <c r="E31" s="173"/>
      <c r="F31" s="207">
        <v>100</v>
      </c>
      <c r="G31" s="235" t="s">
        <v>0</v>
      </c>
      <c r="H3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207" t="str">
        <f>IF(Sklop3[[#This Row],[ZAHTEVANA SHEMA KAKOVOSTI]]&lt;&gt;"",Sklop3[[#This Row],[Preračunana masa/volumen/kos na enoto kg]],"")</f>
        <v/>
      </c>
      <c r="J31" s="210"/>
      <c r="K31" s="211"/>
      <c r="L31" s="211"/>
      <c r="M31" s="152" t="s">
        <v>160</v>
      </c>
      <c r="N31" s="213"/>
      <c r="O31" s="152" t="s">
        <v>160</v>
      </c>
      <c r="P31" s="214"/>
      <c r="Q31" s="213">
        <f>+Sklop3[[#This Row],[cena/enota brez DDV v EUR]]*Sklop3[[#This Row],[Stopnja DDV (%)]]</f>
        <v>0</v>
      </c>
      <c r="R31" s="213">
        <f>+Sklop3[[#This Row],[cena/enota brez DDV v EUR]]+Sklop3[[#This Row],[Davek (EUR)]]</f>
        <v>0</v>
      </c>
      <c r="S31" s="213">
        <f>+Sklop3[[#This Row],[cena/enota brez DDV v EUR]]*Sklop3[[#This Row],[Okvirna količina]]</f>
        <v>0</v>
      </c>
      <c r="T31" s="215">
        <f>+Sklop3[[#This Row],[Končna cena/enoto mere (EUR) z DDV]]*Sklop3[[#This Row],[Okvirna količina]]</f>
        <v>0</v>
      </c>
      <c r="U31" s="175"/>
    </row>
    <row r="32" spans="1:21" s="59" customFormat="1" ht="12">
      <c r="A32" s="88" t="s">
        <v>18</v>
      </c>
      <c r="B32" s="85" t="s">
        <v>366</v>
      </c>
      <c r="C32" s="86" t="s">
        <v>160</v>
      </c>
      <c r="D32" s="86" t="s">
        <v>0</v>
      </c>
      <c r="E32" s="173" t="s">
        <v>368</v>
      </c>
      <c r="F32" s="165">
        <v>130</v>
      </c>
      <c r="G32" s="236" t="s">
        <v>0</v>
      </c>
      <c r="H3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32" s="89">
        <f>IF(Sklop3[[#This Row],[ZAHTEVANA SHEMA KAKOVOSTI]]&lt;&gt;"",Sklop3[[#This Row],[Preračunana masa/volumen/kos na enoto kg]],"")</f>
        <v>130</v>
      </c>
      <c r="J32" s="101"/>
      <c r="K32" s="90"/>
      <c r="L32" s="90"/>
      <c r="M32" s="152" t="s">
        <v>160</v>
      </c>
      <c r="N32" s="92"/>
      <c r="O32" s="152" t="s">
        <v>160</v>
      </c>
      <c r="P32" s="103"/>
      <c r="Q32" s="92">
        <f>+Sklop3[[#This Row],[cena/enota brez DDV v EUR]]*Sklop3[[#This Row],[Stopnja DDV (%)]]</f>
        <v>0</v>
      </c>
      <c r="R32" s="92">
        <f>+Sklop3[[#This Row],[cena/enota brez DDV v EUR]]+Sklop3[[#This Row],[Davek (EUR)]]</f>
        <v>0</v>
      </c>
      <c r="S32" s="92">
        <f>+Sklop3[[#This Row],[cena/enota brez DDV v EUR]]*Sklop3[[#This Row],[Okvirna količina]]</f>
        <v>0</v>
      </c>
      <c r="T32" s="92">
        <f>+Sklop3[[#This Row],[Končna cena/enoto mere (EUR) z DDV]]*Sklop3[[#This Row],[Okvirna količina]]</f>
        <v>0</v>
      </c>
      <c r="U32" s="175"/>
    </row>
    <row r="33" spans="1:22" s="59" customFormat="1" ht="12">
      <c r="A33" s="88" t="s">
        <v>19</v>
      </c>
      <c r="B33" s="203" t="s">
        <v>367</v>
      </c>
      <c r="C33" s="86" t="s">
        <v>160</v>
      </c>
      <c r="D33" s="86" t="s">
        <v>0</v>
      </c>
      <c r="E33" s="173"/>
      <c r="F33" s="207">
        <v>20</v>
      </c>
      <c r="G33" s="236" t="s">
        <v>0</v>
      </c>
      <c r="H3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207" t="str">
        <f>IF(Sklop3[[#This Row],[ZAHTEVANA SHEMA KAKOVOSTI]]&lt;&gt;"",Sklop3[[#This Row],[Preračunana masa/volumen/kos na enoto kg]],"")</f>
        <v/>
      </c>
      <c r="J33" s="210"/>
      <c r="K33" s="211"/>
      <c r="L33" s="211"/>
      <c r="M33" s="152" t="s">
        <v>160</v>
      </c>
      <c r="N33" s="213"/>
      <c r="O33" s="152" t="s">
        <v>160</v>
      </c>
      <c r="P33" s="214"/>
      <c r="Q33" s="213">
        <f>+Sklop3[[#This Row],[cena/enota brez DDV v EUR]]*Sklop3[[#This Row],[Stopnja DDV (%)]]</f>
        <v>0</v>
      </c>
      <c r="R33" s="213">
        <f>+Sklop3[[#This Row],[cena/enota brez DDV v EUR]]+Sklop3[[#This Row],[Davek (EUR)]]</f>
        <v>0</v>
      </c>
      <c r="S33" s="213">
        <f>+Sklop3[[#This Row],[cena/enota brez DDV v EUR]]*Sklop3[[#This Row],[Okvirna količina]]</f>
        <v>0</v>
      </c>
      <c r="T33" s="215">
        <f>+Sklop3[[#This Row],[Končna cena/enoto mere (EUR) z DDV]]*Sklop3[[#This Row],[Okvirna količina]]</f>
        <v>0</v>
      </c>
      <c r="U33" s="175"/>
    </row>
    <row r="34" spans="1:22" ht="27" customHeight="1">
      <c r="A34" s="279" t="s">
        <v>181</v>
      </c>
      <c r="B34" s="141"/>
      <c r="C34" s="142"/>
      <c r="D34" s="142"/>
      <c r="E34" s="143"/>
      <c r="F34" s="144"/>
      <c r="G34" s="145"/>
      <c r="H34" s="146">
        <f>SUBTOTAL(109,Sklop3[Preračunana masa/volumen/kos na enoto kg])</f>
        <v>4330</v>
      </c>
      <c r="I34" s="146">
        <f>SUBTOTAL(109,Sklop3[Živila iz shem kakovosti (kg)])</f>
        <v>3280</v>
      </c>
      <c r="J34" s="144"/>
      <c r="K34" s="147"/>
      <c r="L34" s="147"/>
      <c r="M34" s="148"/>
      <c r="N34" s="149"/>
      <c r="O34" s="149"/>
      <c r="P34" s="149"/>
      <c r="Q34" s="150"/>
      <c r="R34" s="144"/>
      <c r="S34" s="150">
        <f>SUBTOTAL(109,Sklop3[Vrednost za okvirno količino (EUR) brez DDV])</f>
        <v>0</v>
      </c>
      <c r="T34" s="150">
        <f>SUBTOTAL(109,Sklop3[Vrednost za okvirno količino (EUR) z DDV])</f>
        <v>0</v>
      </c>
      <c r="U34" s="151">
        <f>SUBTOTAL(103,Sklop3[Shema kakovosti
(nacionalne, evropske)
])</f>
        <v>0</v>
      </c>
    </row>
    <row r="35" spans="1:22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2">
      <c r="A36" s="51" t="s">
        <v>178</v>
      </c>
      <c r="B36" s="19"/>
      <c r="C36" s="31"/>
      <c r="D36" s="31"/>
      <c r="E36" s="117"/>
      <c r="Q36" s="51"/>
      <c r="R36" s="51"/>
      <c r="S36" s="51"/>
      <c r="T36" s="51"/>
    </row>
    <row r="37" spans="1:22">
      <c r="A37" s="14" t="s">
        <v>799</v>
      </c>
      <c r="B37" s="19"/>
      <c r="C37" s="31"/>
      <c r="D37" s="31"/>
      <c r="E37" s="117"/>
    </row>
    <row r="38" spans="1:22">
      <c r="A38" s="111" t="s">
        <v>257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2">
      <c r="A39" s="355" t="s">
        <v>230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58"/>
      <c r="O39" s="32"/>
      <c r="P39" s="32"/>
      <c r="Q39" s="32"/>
      <c r="R39" s="32"/>
      <c r="S39" s="32"/>
      <c r="U39" s="14"/>
      <c r="V39" s="72"/>
    </row>
    <row r="40" spans="1:22">
      <c r="A40" s="125"/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>
      <c r="E41" s="122"/>
      <c r="N41" s="32"/>
      <c r="O41" s="32"/>
      <c r="P41" s="32"/>
      <c r="Q41" s="32"/>
      <c r="R41" s="32"/>
    </row>
    <row r="42" spans="1:22">
      <c r="A42" s="111" t="s">
        <v>65</v>
      </c>
      <c r="F42" s="72"/>
      <c r="G42" s="72" t="s">
        <v>66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67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>
      <c r="B46" s="19"/>
      <c r="C46" s="31"/>
      <c r="D46" s="31"/>
      <c r="E46" s="117"/>
    </row>
    <row r="47" spans="1:22">
      <c r="B47" s="19"/>
      <c r="C47" s="31"/>
      <c r="D47" s="31"/>
      <c r="E47" s="117"/>
    </row>
    <row r="48" spans="1:22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>
      <c r="B51" s="19"/>
      <c r="C51" s="31"/>
      <c r="D51" s="31"/>
      <c r="E51" s="117"/>
    </row>
    <row r="52" spans="1:22">
      <c r="B52" s="19"/>
      <c r="C52" s="31"/>
      <c r="D52" s="31"/>
      <c r="E52" s="117"/>
    </row>
    <row r="53" spans="1:22">
      <c r="B53" s="19"/>
      <c r="C53" s="31"/>
      <c r="D53" s="31"/>
      <c r="E53" s="117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U1:U38 J1:P38 U40:U1048576 J40:P1048576" name="Obseg1"/>
    <protectedRange sqref="N39:Q39 V39" name="Obseg1_1"/>
    <protectedRange sqref="K39:M39" name="Obseg1_2"/>
  </protectedRanges>
  <mergeCells count="8">
    <mergeCell ref="A39:M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12" zoomScale="98" zoomScaleNormal="98" zoomScaleSheetLayoutView="100" workbookViewId="0">
      <selection activeCell="M44" sqref="M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A11" s="4"/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A12" s="4"/>
      <c r="B12" s="87" t="str">
        <f>+'Ponudbeni pred_rekapitulacija'!A17</f>
        <v>4.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A13" s="4"/>
      <c r="B13" s="345" t="str">
        <f>+'Ponudbeni pred_rekapitulacija'!B17</f>
        <v>RIBE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21" customHeight="1">
      <c r="A14" s="28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281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231" customFormat="1" ht="24">
      <c r="A16" s="282" t="s">
        <v>1</v>
      </c>
      <c r="B16" s="174" t="s">
        <v>802</v>
      </c>
      <c r="C16" s="218" t="s">
        <v>160</v>
      </c>
      <c r="D16" s="222" t="s">
        <v>0</v>
      </c>
      <c r="E16" s="232"/>
      <c r="F16" s="224">
        <v>140</v>
      </c>
      <c r="G16" s="233" t="s">
        <v>0</v>
      </c>
      <c r="H1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16" s="224" t="str">
        <f>IF(Sklop4[[#This Row],[ZAHTEVANA SHEMA KAKOVOSTI]]&lt;&gt;"",Sklop4[[#This Row],[Preračunana masa/volumen/kos na enoto kg]],"")</f>
        <v/>
      </c>
      <c r="J16" s="225"/>
      <c r="K16" s="226"/>
      <c r="L16" s="226"/>
      <c r="M16" s="227"/>
      <c r="N16" s="228"/>
      <c r="O16" s="228"/>
      <c r="P16" s="229"/>
      <c r="Q16" s="228">
        <f>+Sklop4[[#This Row],[cena/enota brez DDV v EUR]]*Sklop4[[#This Row],[Stopnja DDV (%)]]</f>
        <v>0</v>
      </c>
      <c r="R16" s="228">
        <f>+Sklop4[[#This Row],[cena/enota brez DDV v EUR]]+Sklop4[[#This Row],[Davek (EUR)]]</f>
        <v>0</v>
      </c>
      <c r="S16" s="228">
        <f>+Sklop4[[#This Row],[cena/enota brez DDV v EUR]]*Sklop4[[#This Row],[Okvirna količina]]</f>
        <v>0</v>
      </c>
      <c r="T16" s="230">
        <f>+Sklop4[[#This Row],[Končna cena/enoto mere (EUR) z DDV]]*Sklop4[[#This Row],[Okvirna količina]]</f>
        <v>0</v>
      </c>
      <c r="U16" s="175"/>
    </row>
    <row r="17" spans="1:21" s="231" customFormat="1" ht="12" customHeight="1">
      <c r="A17" s="282" t="s">
        <v>3</v>
      </c>
      <c r="B17" s="174" t="s">
        <v>369</v>
      </c>
      <c r="C17" s="218" t="s">
        <v>160</v>
      </c>
      <c r="D17" s="221" t="s">
        <v>0</v>
      </c>
      <c r="E17" s="173"/>
      <c r="F17" s="165">
        <v>150</v>
      </c>
      <c r="G17" s="234" t="s">
        <v>0</v>
      </c>
      <c r="H17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165" t="str">
        <f>IF(Sklop4[[#This Row],[ZAHTEVANA SHEMA KAKOVOSTI]]&lt;&gt;"",Sklop4[[#This Row],[Preračunana masa/volumen/kos na enoto kg]],"")</f>
        <v/>
      </c>
      <c r="J17" s="176"/>
      <c r="K17" s="179"/>
      <c r="L17" s="179"/>
      <c r="M17" s="180"/>
      <c r="N17" s="177"/>
      <c r="O17" s="177"/>
      <c r="P17" s="202"/>
      <c r="Q17" s="177">
        <f>+Sklop4[[#This Row],[cena/enota brez DDV v EUR]]*Sklop4[[#This Row],[Stopnja DDV (%)]]</f>
        <v>0</v>
      </c>
      <c r="R17" s="177">
        <f>+Sklop4[[#This Row],[cena/enota brez DDV v EUR]]+Sklop4[[#This Row],[Davek (EUR)]]</f>
        <v>0</v>
      </c>
      <c r="S17" s="177">
        <f>+Sklop4[[#This Row],[cena/enota brez DDV v EUR]]*Sklop4[[#This Row],[Okvirna količina]]</f>
        <v>0</v>
      </c>
      <c r="T17" s="186">
        <f>+Sklop4[[#This Row],[Končna cena/enoto mere (EUR) z DDV]]*Sklop4[[#This Row],[Okvirna količina]]</f>
        <v>0</v>
      </c>
      <c r="U17" s="175"/>
    </row>
    <row r="18" spans="1:21" s="231" customFormat="1" ht="24">
      <c r="A18" s="282" t="s">
        <v>4</v>
      </c>
      <c r="B18" s="174" t="s">
        <v>803</v>
      </c>
      <c r="C18" s="218" t="s">
        <v>160</v>
      </c>
      <c r="D18" s="221" t="s">
        <v>0</v>
      </c>
      <c r="E18" s="173"/>
      <c r="F18" s="165">
        <v>50</v>
      </c>
      <c r="G18" s="234" t="s">
        <v>0</v>
      </c>
      <c r="H18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65" t="str">
        <f>IF(Sklop4[[#This Row],[ZAHTEVANA SHEMA KAKOVOSTI]]&lt;&gt;"",Sklop4[[#This Row],[Preračunana masa/volumen/kos na enoto kg]],"")</f>
        <v/>
      </c>
      <c r="J18" s="176"/>
      <c r="K18" s="179"/>
      <c r="L18" s="179"/>
      <c r="M18" s="180"/>
      <c r="N18" s="177"/>
      <c r="O18" s="177"/>
      <c r="P18" s="202"/>
      <c r="Q18" s="177">
        <f>+Sklop4[[#This Row],[cena/enota brez DDV v EUR]]*Sklop4[[#This Row],[Stopnja DDV (%)]]</f>
        <v>0</v>
      </c>
      <c r="R18" s="177">
        <f>+Sklop4[[#This Row],[cena/enota brez DDV v EUR]]+Sklop4[[#This Row],[Davek (EUR)]]</f>
        <v>0</v>
      </c>
      <c r="S18" s="177">
        <f>+Sklop4[[#This Row],[cena/enota brez DDV v EUR]]*Sklop4[[#This Row],[Okvirna količina]]</f>
        <v>0</v>
      </c>
      <c r="T18" s="186">
        <f>+Sklop4[[#This Row],[Končna cena/enoto mere (EUR) z DDV]]*Sklop4[[#This Row],[Okvirna količina]]</f>
        <v>0</v>
      </c>
      <c r="U18" s="175"/>
    </row>
    <row r="19" spans="1:21" s="231" customFormat="1" ht="24">
      <c r="A19" s="282" t="s">
        <v>5</v>
      </c>
      <c r="B19" s="174" t="s">
        <v>804</v>
      </c>
      <c r="C19" s="218" t="s">
        <v>160</v>
      </c>
      <c r="D19" s="221" t="s">
        <v>0</v>
      </c>
      <c r="E19" s="173"/>
      <c r="F19" s="165">
        <v>180</v>
      </c>
      <c r="G19" s="234" t="s">
        <v>0</v>
      </c>
      <c r="H19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9" s="165" t="str">
        <f>IF(Sklop4[[#This Row],[ZAHTEVANA SHEMA KAKOVOSTI]]&lt;&gt;"",Sklop4[[#This Row],[Preračunana masa/volumen/kos na enoto kg]],"")</f>
        <v/>
      </c>
      <c r="J19" s="176"/>
      <c r="K19" s="179"/>
      <c r="L19" s="179"/>
      <c r="M19" s="180"/>
      <c r="N19" s="177"/>
      <c r="O19" s="177"/>
      <c r="P19" s="202"/>
      <c r="Q19" s="177">
        <f>+Sklop4[[#This Row],[cena/enota brez DDV v EUR]]*Sklop4[[#This Row],[Stopnja DDV (%)]]</f>
        <v>0</v>
      </c>
      <c r="R19" s="177">
        <f>+Sklop4[[#This Row],[cena/enota brez DDV v EUR]]+Sklop4[[#This Row],[Davek (EUR)]]</f>
        <v>0</v>
      </c>
      <c r="S19" s="177">
        <f>+Sklop4[[#This Row],[cena/enota brez DDV v EUR]]*Sklop4[[#This Row],[Okvirna količina]]</f>
        <v>0</v>
      </c>
      <c r="T19" s="186">
        <f>+Sklop4[[#This Row],[Končna cena/enoto mere (EUR) z DDV]]*Sklop4[[#This Row],[Okvirna količina]]</f>
        <v>0</v>
      </c>
      <c r="U19" s="175"/>
    </row>
    <row r="20" spans="1:21" s="231" customFormat="1" ht="12" customHeight="1">
      <c r="A20" s="282" t="s">
        <v>6</v>
      </c>
      <c r="B20" s="174" t="s">
        <v>370</v>
      </c>
      <c r="C20" s="218" t="s">
        <v>160</v>
      </c>
      <c r="D20" s="221" t="s">
        <v>0</v>
      </c>
      <c r="E20" s="173"/>
      <c r="F20" s="165">
        <v>40</v>
      </c>
      <c r="G20" s="234" t="s">
        <v>0</v>
      </c>
      <c r="H20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165" t="str">
        <f>IF(Sklop4[[#This Row],[ZAHTEVANA SHEMA KAKOVOSTI]]&lt;&gt;"",Sklop4[[#This Row],[Preračunana masa/volumen/kos na enoto kg]],"")</f>
        <v/>
      </c>
      <c r="J20" s="176"/>
      <c r="K20" s="179"/>
      <c r="L20" s="179"/>
      <c r="M20" s="180"/>
      <c r="N20" s="177"/>
      <c r="O20" s="177"/>
      <c r="P20" s="202"/>
      <c r="Q20" s="177">
        <f>+Sklop4[[#This Row],[cena/enota brez DDV v EUR]]*Sklop4[[#This Row],[Stopnja DDV (%)]]</f>
        <v>0</v>
      </c>
      <c r="R20" s="177">
        <f>+Sklop4[[#This Row],[cena/enota brez DDV v EUR]]+Sklop4[[#This Row],[Davek (EUR)]]</f>
        <v>0</v>
      </c>
      <c r="S20" s="177">
        <f>+Sklop4[[#This Row],[cena/enota brez DDV v EUR]]*Sklop4[[#This Row],[Okvirna količina]]</f>
        <v>0</v>
      </c>
      <c r="T20" s="186">
        <f>+Sklop4[[#This Row],[Končna cena/enoto mere (EUR) z DDV]]*Sklop4[[#This Row],[Okvirna količina]]</f>
        <v>0</v>
      </c>
      <c r="U20" s="175"/>
    </row>
    <row r="21" spans="1:21" s="231" customFormat="1" ht="12" customHeight="1">
      <c r="A21" s="282" t="s">
        <v>7</v>
      </c>
      <c r="B21" s="174" t="s">
        <v>371</v>
      </c>
      <c r="C21" s="218" t="s">
        <v>160</v>
      </c>
      <c r="D21" s="221" t="s">
        <v>0</v>
      </c>
      <c r="E21" s="173"/>
      <c r="F21" s="165">
        <v>40</v>
      </c>
      <c r="G21" s="234" t="s">
        <v>0</v>
      </c>
      <c r="H21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1" s="165" t="str">
        <f>IF(Sklop4[[#This Row],[ZAHTEVANA SHEMA KAKOVOSTI]]&lt;&gt;"",Sklop4[[#This Row],[Preračunana masa/volumen/kos na enoto kg]],"")</f>
        <v/>
      </c>
      <c r="J21" s="176"/>
      <c r="K21" s="179"/>
      <c r="L21" s="179"/>
      <c r="M21" s="180"/>
      <c r="N21" s="177"/>
      <c r="O21" s="177"/>
      <c r="P21" s="202"/>
      <c r="Q21" s="177">
        <f>+Sklop4[[#This Row],[cena/enota brez DDV v EUR]]*Sklop4[[#This Row],[Stopnja DDV (%)]]</f>
        <v>0</v>
      </c>
      <c r="R21" s="177">
        <f>+Sklop4[[#This Row],[cena/enota brez DDV v EUR]]+Sklop4[[#This Row],[Davek (EUR)]]</f>
        <v>0</v>
      </c>
      <c r="S21" s="177">
        <f>+Sklop4[[#This Row],[cena/enota brez DDV v EUR]]*Sklop4[[#This Row],[Okvirna količina]]</f>
        <v>0</v>
      </c>
      <c r="T21" s="186">
        <f>+Sklop4[[#This Row],[Končna cena/enoto mere (EUR) z DDV]]*Sklop4[[#This Row],[Okvirna količina]]</f>
        <v>0</v>
      </c>
      <c r="U21" s="175"/>
    </row>
    <row r="22" spans="1:21" s="231" customFormat="1" ht="12" customHeight="1">
      <c r="A22" s="282" t="s">
        <v>8</v>
      </c>
      <c r="B22" s="174" t="s">
        <v>372</v>
      </c>
      <c r="C22" s="218" t="s">
        <v>160</v>
      </c>
      <c r="D22" s="221" t="s">
        <v>0</v>
      </c>
      <c r="E22" s="173"/>
      <c r="F22" s="165">
        <v>30</v>
      </c>
      <c r="G22" s="234" t="s">
        <v>0</v>
      </c>
      <c r="H22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2" s="165" t="str">
        <f>IF(Sklop4[[#This Row],[ZAHTEVANA SHEMA KAKOVOSTI]]&lt;&gt;"",Sklop4[[#This Row],[Preračunana masa/volumen/kos na enoto kg]],"")</f>
        <v/>
      </c>
      <c r="J22" s="176"/>
      <c r="K22" s="179"/>
      <c r="L22" s="179"/>
      <c r="M22" s="180"/>
      <c r="N22" s="177"/>
      <c r="O22" s="177"/>
      <c r="P22" s="202"/>
      <c r="Q22" s="177">
        <f>+Sklop4[[#This Row],[cena/enota brez DDV v EUR]]*Sklop4[[#This Row],[Stopnja DDV (%)]]</f>
        <v>0</v>
      </c>
      <c r="R22" s="177">
        <f>+Sklop4[[#This Row],[cena/enota brez DDV v EUR]]+Sklop4[[#This Row],[Davek (EUR)]]</f>
        <v>0</v>
      </c>
      <c r="S22" s="177">
        <f>+Sklop4[[#This Row],[cena/enota brez DDV v EUR]]*Sklop4[[#This Row],[Okvirna količina]]</f>
        <v>0</v>
      </c>
      <c r="T22" s="186">
        <f>+Sklop4[[#This Row],[Končna cena/enoto mere (EUR) z DDV]]*Sklop4[[#This Row],[Okvirna količina]]</f>
        <v>0</v>
      </c>
      <c r="U22" s="175"/>
    </row>
    <row r="23" spans="1:21" s="231" customFormat="1" ht="12" customHeight="1">
      <c r="A23" s="282" t="s">
        <v>9</v>
      </c>
      <c r="B23" s="174" t="s">
        <v>373</v>
      </c>
      <c r="C23" s="218" t="s">
        <v>160</v>
      </c>
      <c r="D23" s="221" t="s">
        <v>0</v>
      </c>
      <c r="E23" s="173"/>
      <c r="F23" s="165">
        <v>150</v>
      </c>
      <c r="G23" s="234" t="s">
        <v>0</v>
      </c>
      <c r="H23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165" t="str">
        <f>IF(Sklop4[[#This Row],[ZAHTEVANA SHEMA KAKOVOSTI]]&lt;&gt;"",Sklop4[[#This Row],[Preračunana masa/volumen/kos na enoto kg]],"")</f>
        <v/>
      </c>
      <c r="J23" s="176"/>
      <c r="K23" s="179"/>
      <c r="L23" s="179"/>
      <c r="M23" s="180"/>
      <c r="N23" s="177"/>
      <c r="O23" s="177"/>
      <c r="P23" s="202"/>
      <c r="Q23" s="177">
        <f>+Sklop4[[#This Row],[cena/enota brez DDV v EUR]]*Sklop4[[#This Row],[Stopnja DDV (%)]]</f>
        <v>0</v>
      </c>
      <c r="R23" s="177">
        <f>+Sklop4[[#This Row],[cena/enota brez DDV v EUR]]+Sklop4[[#This Row],[Davek (EUR)]]</f>
        <v>0</v>
      </c>
      <c r="S23" s="177">
        <f>+Sklop4[[#This Row],[cena/enota brez DDV v EUR]]*Sklop4[[#This Row],[Okvirna količina]]</f>
        <v>0</v>
      </c>
      <c r="T23" s="186">
        <f>+Sklop4[[#This Row],[Končna cena/enoto mere (EUR) z DDV]]*Sklop4[[#This Row],[Okvirna količina]]</f>
        <v>0</v>
      </c>
      <c r="U23" s="175"/>
    </row>
    <row r="24" spans="1:21" s="231" customFormat="1" ht="12" customHeight="1">
      <c r="A24" s="282" t="s">
        <v>10</v>
      </c>
      <c r="B24" s="174" t="s">
        <v>374</v>
      </c>
      <c r="C24" s="218" t="s">
        <v>160</v>
      </c>
      <c r="D24" s="221" t="s">
        <v>0</v>
      </c>
      <c r="E24" s="173"/>
      <c r="F24" s="165">
        <v>150</v>
      </c>
      <c r="G24" s="234" t="s">
        <v>0</v>
      </c>
      <c r="H24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4" s="165" t="str">
        <f>IF(Sklop4[[#This Row],[ZAHTEVANA SHEMA KAKOVOSTI]]&lt;&gt;"",Sklop4[[#This Row],[Preračunana masa/volumen/kos na enoto kg]],"")</f>
        <v/>
      </c>
      <c r="J24" s="176"/>
      <c r="K24" s="179"/>
      <c r="L24" s="179"/>
      <c r="M24" s="180"/>
      <c r="N24" s="177"/>
      <c r="O24" s="177"/>
      <c r="P24" s="202"/>
      <c r="Q24" s="177">
        <f>+Sklop4[[#This Row],[cena/enota brez DDV v EUR]]*Sklop4[[#This Row],[Stopnja DDV (%)]]</f>
        <v>0</v>
      </c>
      <c r="R24" s="177">
        <f>+Sklop4[[#This Row],[cena/enota brez DDV v EUR]]+Sklop4[[#This Row],[Davek (EUR)]]</f>
        <v>0</v>
      </c>
      <c r="S24" s="177">
        <f>+Sklop4[[#This Row],[cena/enota brez DDV v EUR]]*Sklop4[[#This Row],[Okvirna količina]]</f>
        <v>0</v>
      </c>
      <c r="T24" s="186">
        <f>+Sklop4[[#This Row],[Končna cena/enoto mere (EUR) z DDV]]*Sklop4[[#This Row],[Okvirna količina]]</f>
        <v>0</v>
      </c>
      <c r="U24" s="175"/>
    </row>
    <row r="25" spans="1:21" s="59" customFormat="1" ht="12">
      <c r="A25" s="282" t="s">
        <v>11</v>
      </c>
      <c r="B25" s="85" t="s">
        <v>375</v>
      </c>
      <c r="C25" s="218" t="s">
        <v>160</v>
      </c>
      <c r="D25" s="86" t="s">
        <v>0</v>
      </c>
      <c r="E25" s="115"/>
      <c r="F25" s="89">
        <v>150</v>
      </c>
      <c r="G25" s="120" t="s">
        <v>0</v>
      </c>
      <c r="H25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89" t="str">
        <f>IF(Sklop4[[#This Row],[ZAHTEVANA SHEMA KAKOVOSTI]]&lt;&gt;"",Sklop4[[#This Row],[Preračunana masa/volumen/kos na enoto kg]],"")</f>
        <v/>
      </c>
      <c r="J25" s="101"/>
      <c r="K25" s="90"/>
      <c r="L25" s="90"/>
      <c r="M25" s="91"/>
      <c r="N25" s="92"/>
      <c r="O25" s="92"/>
      <c r="P25" s="103"/>
      <c r="Q25" s="92">
        <f>+Sklop4[[#This Row],[cena/enota brez DDV v EUR]]*Sklop4[[#This Row],[Stopnja DDV (%)]]</f>
        <v>0</v>
      </c>
      <c r="R25" s="92">
        <f>+Sklop4[[#This Row],[cena/enota brez DDV v EUR]]+Sklop4[[#This Row],[Davek (EUR)]]</f>
        <v>0</v>
      </c>
      <c r="S25" s="92">
        <f>+Sklop4[[#This Row],[cena/enota brez DDV v EUR]]*Sklop4[[#This Row],[Okvirna količina]]</f>
        <v>0</v>
      </c>
      <c r="T25" s="92">
        <f>+Sklop4[[#This Row],[Končna cena/enoto mere (EUR) z DDV]]*Sklop4[[#This Row],[Okvirna količina]]</f>
        <v>0</v>
      </c>
      <c r="U25" s="175"/>
    </row>
    <row r="26" spans="1:21" s="59" customFormat="1" ht="12">
      <c r="A26" s="282" t="s">
        <v>12</v>
      </c>
      <c r="B26" s="80" t="s">
        <v>801</v>
      </c>
      <c r="C26" s="218" t="s">
        <v>160</v>
      </c>
      <c r="D26" s="86" t="s">
        <v>0</v>
      </c>
      <c r="E26" s="115"/>
      <c r="F26" s="94">
        <v>40</v>
      </c>
      <c r="G26" s="120" t="s">
        <v>0</v>
      </c>
      <c r="H26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6" s="89" t="str">
        <f>IF(Sklop4[[#This Row],[ZAHTEVANA SHEMA KAKOVOSTI]]&lt;&gt;"",Sklop4[[#This Row],[Preračunana masa/volumen/kos na enoto kg]],"")</f>
        <v/>
      </c>
      <c r="J26" s="102"/>
      <c r="K26" s="95"/>
      <c r="L26" s="95"/>
      <c r="M26" s="104"/>
      <c r="N26" s="96"/>
      <c r="O26" s="96"/>
      <c r="P26" s="105"/>
      <c r="Q26" s="96">
        <f>+Sklop4[[#This Row],[cena/enota brez DDV v EUR]]*Sklop4[[#This Row],[Stopnja DDV (%)]]</f>
        <v>0</v>
      </c>
      <c r="R26" s="96">
        <f>+Sklop4[[#This Row],[cena/enota brez DDV v EUR]]+Sklop4[[#This Row],[Davek (EUR)]]</f>
        <v>0</v>
      </c>
      <c r="S26" s="96">
        <f>+Sklop4[[#This Row],[cena/enota brez DDV v EUR]]*Sklop4[[#This Row],[Okvirna količina]]</f>
        <v>0</v>
      </c>
      <c r="T26" s="96">
        <f>+Sklop4[[#This Row],[Končna cena/enoto mere (EUR) z DDV]]*Sklop4[[#This Row],[Okvirna količina]]</f>
        <v>0</v>
      </c>
      <c r="U26" s="175"/>
    </row>
    <row r="27" spans="1:21" s="59" customFormat="1" ht="12">
      <c r="A27" s="282" t="s">
        <v>13</v>
      </c>
      <c r="B27" s="10" t="s">
        <v>805</v>
      </c>
      <c r="C27" s="218" t="s">
        <v>160</v>
      </c>
      <c r="D27" s="86" t="s">
        <v>0</v>
      </c>
      <c r="E27" s="115"/>
      <c r="F27" s="94">
        <v>20</v>
      </c>
      <c r="G27" s="120" t="s">
        <v>0</v>
      </c>
      <c r="H27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7" s="89" t="str">
        <f>IF(Sklop4[[#This Row],[ZAHTEVANA SHEMA KAKOVOSTI]]&lt;&gt;"",Sklop4[[#This Row],[Preračunana masa/volumen/kos na enoto kg]],"")</f>
        <v/>
      </c>
      <c r="J27" s="102"/>
      <c r="K27" s="95"/>
      <c r="L27" s="95"/>
      <c r="M27" s="104"/>
      <c r="N27" s="96"/>
      <c r="O27" s="96"/>
      <c r="P27" s="105"/>
      <c r="Q27" s="96">
        <f>+Sklop4[[#This Row],[cena/enota brez DDV v EUR]]*Sklop4[[#This Row],[Stopnja DDV (%)]]</f>
        <v>0</v>
      </c>
      <c r="R27" s="96">
        <f>+Sklop4[[#This Row],[cena/enota brez DDV v EUR]]+Sklop4[[#This Row],[Davek (EUR)]]</f>
        <v>0</v>
      </c>
      <c r="S27" s="96">
        <f>+Sklop4[[#This Row],[cena/enota brez DDV v EUR]]*Sklop4[[#This Row],[Okvirna količina]]</f>
        <v>0</v>
      </c>
      <c r="T27" s="96">
        <f>+Sklop4[[#This Row],[Končna cena/enoto mere (EUR) z DDV]]*Sklop4[[#This Row],[Okvirna količina]]</f>
        <v>0</v>
      </c>
      <c r="U27" s="175"/>
    </row>
    <row r="28" spans="1:21">
      <c r="A28" s="283" t="s">
        <v>181</v>
      </c>
      <c r="B28" s="141"/>
      <c r="C28" s="142"/>
      <c r="D28" s="142"/>
      <c r="E28" s="143"/>
      <c r="F28" s="144"/>
      <c r="G28" s="145"/>
      <c r="H28" s="146">
        <f>SUBTOTAL(109,Sklop4[Preračunana masa/volumen/kos na enoto kg])</f>
        <v>1140</v>
      </c>
      <c r="I28" s="146">
        <f>SUBTOTAL(109,Sklop4[Živila iz shem kakovosti (kg)])</f>
        <v>0</v>
      </c>
      <c r="J28" s="144"/>
      <c r="K28" s="147"/>
      <c r="L28" s="147"/>
      <c r="M28" s="148"/>
      <c r="N28" s="149"/>
      <c r="O28" s="149"/>
      <c r="P28" s="149"/>
      <c r="Q28" s="150"/>
      <c r="R28" s="144"/>
      <c r="S28" s="150">
        <f>SUBTOTAL(109,Sklop4[Vrednost za okvirno količino (EUR) brez DDV])</f>
        <v>0</v>
      </c>
      <c r="T28" s="150">
        <f>SUBTOTAL(109,Sklop4[Vrednost za okvirno količino (EUR) z DDV])</f>
        <v>0</v>
      </c>
      <c r="U28" s="151">
        <f>SUBTOTAL(103,Sklop4[Shema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14" t="s">
        <v>178</v>
      </c>
      <c r="B30" s="19"/>
      <c r="C30" s="31"/>
      <c r="D30" s="31"/>
      <c r="E30" s="117"/>
      <c r="Q30" s="51"/>
      <c r="R30" s="51"/>
      <c r="S30" s="51"/>
      <c r="T30" s="51"/>
    </row>
    <row r="31" spans="1:21">
      <c r="A31" s="14" t="s">
        <v>799</v>
      </c>
      <c r="B31" s="19"/>
      <c r="C31" s="31"/>
      <c r="D31" s="31"/>
      <c r="E31" s="117"/>
    </row>
    <row r="32" spans="1:21">
      <c r="A32" s="111" t="s">
        <v>257</v>
      </c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2">
      <c r="A33" s="355" t="s">
        <v>230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58"/>
      <c r="O33" s="32"/>
      <c r="P33" s="32"/>
      <c r="Q33" s="32"/>
      <c r="R33" s="32"/>
      <c r="S33" s="32"/>
      <c r="U33" s="14"/>
      <c r="V33" s="72"/>
    </row>
    <row r="34" spans="1:22">
      <c r="E34" s="122"/>
      <c r="N34" s="32"/>
      <c r="O34" s="32"/>
      <c r="P34" s="32"/>
      <c r="Q34" s="32"/>
      <c r="R34" s="32"/>
    </row>
    <row r="35" spans="1:22">
      <c r="A35" s="111" t="s">
        <v>65</v>
      </c>
      <c r="F35" s="72"/>
      <c r="G35" s="72" t="s">
        <v>66</v>
      </c>
      <c r="H35" s="32"/>
      <c r="I35" s="32"/>
      <c r="J35" s="32"/>
      <c r="K35" s="32"/>
      <c r="L35" s="58"/>
      <c r="M35" s="58"/>
      <c r="N35" s="32"/>
      <c r="O35" s="32"/>
      <c r="P35" s="32"/>
      <c r="Q35" s="32" t="s">
        <v>67</v>
      </c>
      <c r="R35" s="32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>
      <c r="B46" s="19"/>
      <c r="C46" s="31"/>
      <c r="D46" s="31"/>
      <c r="E46" s="117"/>
    </row>
    <row r="47" spans="1:22">
      <c r="B47" s="19"/>
      <c r="C47" s="31"/>
      <c r="D47" s="31"/>
      <c r="E47" s="117"/>
    </row>
    <row r="48" spans="1:22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</sheetData>
  <sheetProtection insertRows="0" deleteRows="0"/>
  <protectedRanges>
    <protectedRange sqref="J1:P32 U1:U32 J34:P1048576 U34:U1048576" name="Obseg1"/>
    <protectedRange sqref="N33:Q33 V33" name="Obseg1_1"/>
    <protectedRange sqref="K33:M33" name="Obseg1_2"/>
  </protectedRanges>
  <mergeCells count="8">
    <mergeCell ref="A33:M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7"/>
  <sheetViews>
    <sheetView zoomScale="98" zoomScaleNormal="98" zoomScaleSheetLayoutView="100" workbookViewId="0">
      <selection activeCell="O33" sqref="O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pred_rekapitulacija'!A18</f>
        <v>5.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pred_rekapitulacija'!B18</f>
        <v>KRUH, PEKOVSKI IN MLEVSKI IZDELKI TER SLAŠČICE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376</v>
      </c>
      <c r="C16" s="86">
        <v>1000</v>
      </c>
      <c r="D16" s="86" t="s">
        <v>158</v>
      </c>
      <c r="E16" s="123"/>
      <c r="F16" s="165">
        <v>120</v>
      </c>
      <c r="G16" s="236" t="s">
        <v>0</v>
      </c>
      <c r="H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9" t="str">
        <f>IF(Sklop5[[#This Row],[ZAHTEVANA SHEMA KAKOVOSTI]]&lt;&gt;"",Sklop5[[#This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75"/>
    </row>
    <row r="17" spans="1:21" s="59" customFormat="1" ht="12">
      <c r="A17" s="88" t="s">
        <v>3</v>
      </c>
      <c r="B17" s="203" t="s">
        <v>377</v>
      </c>
      <c r="C17" s="86">
        <v>1000</v>
      </c>
      <c r="D17" s="86" t="s">
        <v>158</v>
      </c>
      <c r="E17" s="206"/>
      <c r="F17" s="207">
        <v>40</v>
      </c>
      <c r="G17" s="235" t="s">
        <v>0</v>
      </c>
      <c r="H1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7" s="207" t="str">
        <f>IF(Sklop5[[#This Row],[ZAHTEVANA SHEMA KAKOVOSTI]]&lt;&gt;"",Sklop5[[#This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+Sklop5[[#This Row],[cena/enota brez DDV v EUR]]*Sklop5[[#This Row],[Stopnja DDV (%)]]</f>
        <v>0</v>
      </c>
      <c r="R17" s="213">
        <f>+Sklop5[[#This Row],[cena/enota brez DDV v EUR]]+Sklop5[[#This Row],[Davek (EUR)]]</f>
        <v>0</v>
      </c>
      <c r="S17" s="213">
        <f>+Sklop5[[#This Row],[cena/enota brez DDV v EUR]]*Sklop5[[#This Row],[Okvirna količina]]</f>
        <v>0</v>
      </c>
      <c r="T17" s="213">
        <f>+Sklop5[[#This Row],[Končna cena/enoto mere (EUR) z DDV]]*Sklop5[[#This Row],[Okvirna količina]]</f>
        <v>0</v>
      </c>
      <c r="U17" s="266"/>
    </row>
    <row r="18" spans="1:21" s="59" customFormat="1" ht="12">
      <c r="A18" s="88" t="s">
        <v>4</v>
      </c>
      <c r="B18" s="203" t="s">
        <v>378</v>
      </c>
      <c r="C18" s="86">
        <v>1000</v>
      </c>
      <c r="D18" s="86" t="s">
        <v>158</v>
      </c>
      <c r="E18" s="206"/>
      <c r="F18" s="207">
        <v>30</v>
      </c>
      <c r="G18" s="235" t="s">
        <v>0</v>
      </c>
      <c r="H1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8" s="207" t="str">
        <f>IF(Sklop5[[#This Row],[ZAHTEVANA SHEMA KAKOVOSTI]]&lt;&gt;"",Sklop5[[#This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+Sklop5[[#This Row],[cena/enota brez DDV v EUR]]*Sklop5[[#This Row],[Stopnja DDV (%)]]</f>
        <v>0</v>
      </c>
      <c r="R18" s="213">
        <f>+Sklop5[[#This Row],[cena/enota brez DDV v EUR]]+Sklop5[[#This Row],[Davek (EUR)]]</f>
        <v>0</v>
      </c>
      <c r="S18" s="213">
        <f>+Sklop5[[#This Row],[cena/enota brez DDV v EUR]]*Sklop5[[#This Row],[Okvirna količina]]</f>
        <v>0</v>
      </c>
      <c r="T18" s="213">
        <f>+Sklop5[[#This Row],[Končna cena/enoto mere (EUR) z DDV]]*Sklop5[[#This Row],[Okvirna količina]]</f>
        <v>0</v>
      </c>
      <c r="U18" s="266"/>
    </row>
    <row r="19" spans="1:21" s="59" customFormat="1" ht="12">
      <c r="A19" s="88" t="s">
        <v>5</v>
      </c>
      <c r="B19" s="203" t="s">
        <v>379</v>
      </c>
      <c r="C19" s="86">
        <v>1000</v>
      </c>
      <c r="D19" s="86" t="s">
        <v>158</v>
      </c>
      <c r="E19" s="206"/>
      <c r="F19" s="207">
        <v>120</v>
      </c>
      <c r="G19" s="235" t="s">
        <v>0</v>
      </c>
      <c r="H1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9" s="207" t="str">
        <f>IF(Sklop5[[#This Row],[ZAHTEVANA SHEMA KAKOVOSTI]]&lt;&gt;"",Sklop5[[#This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+Sklop5[[#This Row],[cena/enota brez DDV v EUR]]*Sklop5[[#This Row],[Stopnja DDV (%)]]</f>
        <v>0</v>
      </c>
      <c r="R19" s="213">
        <f>+Sklop5[[#This Row],[cena/enota brez DDV v EUR]]+Sklop5[[#This Row],[Davek (EUR)]]</f>
        <v>0</v>
      </c>
      <c r="S19" s="213">
        <f>+Sklop5[[#This Row],[cena/enota brez DDV v EUR]]*Sklop5[[#This Row],[Okvirna količina]]</f>
        <v>0</v>
      </c>
      <c r="T19" s="213">
        <f>+Sklop5[[#This Row],[Končna cena/enoto mere (EUR) z DDV]]*Sklop5[[#This Row],[Okvirna količina]]</f>
        <v>0</v>
      </c>
      <c r="U19" s="266"/>
    </row>
    <row r="20" spans="1:21" s="59" customFormat="1" ht="12">
      <c r="A20" s="88" t="s">
        <v>6</v>
      </c>
      <c r="B20" s="203" t="s">
        <v>380</v>
      </c>
      <c r="C20" s="86">
        <v>1000</v>
      </c>
      <c r="D20" s="86" t="s">
        <v>158</v>
      </c>
      <c r="E20" s="206"/>
      <c r="F20" s="207">
        <v>400</v>
      </c>
      <c r="G20" s="235" t="s">
        <v>0</v>
      </c>
      <c r="H2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207" t="str">
        <f>IF(Sklop5[[#This Row],[ZAHTEVANA SHEMA KAKOVOSTI]]&lt;&gt;"",Sklop5[[#This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+Sklop5[[#This Row],[cena/enota brez DDV v EUR]]*Sklop5[[#This Row],[Stopnja DDV (%)]]</f>
        <v>0</v>
      </c>
      <c r="R20" s="213">
        <f>+Sklop5[[#This Row],[cena/enota brez DDV v EUR]]+Sklop5[[#This Row],[Davek (EUR)]]</f>
        <v>0</v>
      </c>
      <c r="S20" s="213">
        <f>+Sklop5[[#This Row],[cena/enota brez DDV v EUR]]*Sklop5[[#This Row],[Okvirna količina]]</f>
        <v>0</v>
      </c>
      <c r="T20" s="213">
        <f>+Sklop5[[#This Row],[Končna cena/enoto mere (EUR) z DDV]]*Sklop5[[#This Row],[Okvirna količina]]</f>
        <v>0</v>
      </c>
      <c r="U20" s="266"/>
    </row>
    <row r="21" spans="1:21" s="59" customFormat="1" ht="12">
      <c r="A21" s="88" t="s">
        <v>7</v>
      </c>
      <c r="B21" s="203" t="s">
        <v>381</v>
      </c>
      <c r="C21" s="86">
        <v>1000</v>
      </c>
      <c r="D21" s="86" t="s">
        <v>158</v>
      </c>
      <c r="E21" s="206"/>
      <c r="F21" s="207">
        <v>300</v>
      </c>
      <c r="G21" s="235" t="s">
        <v>0</v>
      </c>
      <c r="H2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207" t="str">
        <f>IF(Sklop5[[#This Row],[ZAHTEVANA SHEMA KAKOVOSTI]]&lt;&gt;"",Sklop5[[#This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+Sklop5[[#This Row],[cena/enota brez DDV v EUR]]*Sklop5[[#This Row],[Stopnja DDV (%)]]</f>
        <v>0</v>
      </c>
      <c r="R21" s="213">
        <f>+Sklop5[[#This Row],[cena/enota brez DDV v EUR]]+Sklop5[[#This Row],[Davek (EUR)]]</f>
        <v>0</v>
      </c>
      <c r="S21" s="213">
        <f>+Sklop5[[#This Row],[cena/enota brez DDV v EUR]]*Sklop5[[#This Row],[Okvirna količina]]</f>
        <v>0</v>
      </c>
      <c r="T21" s="213">
        <f>+Sklop5[[#This Row],[Končna cena/enoto mere (EUR) z DDV]]*Sklop5[[#This Row],[Okvirna količina]]</f>
        <v>0</v>
      </c>
      <c r="U21" s="266"/>
    </row>
    <row r="22" spans="1:21" s="59" customFormat="1" ht="12">
      <c r="A22" s="88" t="s">
        <v>8</v>
      </c>
      <c r="B22" s="203" t="s">
        <v>443</v>
      </c>
      <c r="C22" s="204">
        <v>800</v>
      </c>
      <c r="D22" s="86" t="s">
        <v>158</v>
      </c>
      <c r="E22" s="206"/>
      <c r="F22" s="207">
        <v>100</v>
      </c>
      <c r="G22" s="235" t="s">
        <v>275</v>
      </c>
      <c r="H2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207" t="str">
        <f>IF(Sklop5[[#This Row],[ZAHTEVANA SHEMA KAKOVOSTI]]&lt;&gt;"",Sklop5[[#This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+Sklop5[[#This Row],[cena/enota brez DDV v EUR]]*Sklop5[[#This Row],[Stopnja DDV (%)]]</f>
        <v>0</v>
      </c>
      <c r="R22" s="213">
        <f>+Sklop5[[#This Row],[cena/enota brez DDV v EUR]]+Sklop5[[#This Row],[Davek (EUR)]]</f>
        <v>0</v>
      </c>
      <c r="S22" s="213">
        <f>+Sklop5[[#This Row],[cena/enota brez DDV v EUR]]*Sklop5[[#This Row],[Okvirna količina]]</f>
        <v>0</v>
      </c>
      <c r="T22" s="213">
        <f>+Sklop5[[#This Row],[Končna cena/enoto mere (EUR) z DDV]]*Sklop5[[#This Row],[Okvirna količina]]</f>
        <v>0</v>
      </c>
      <c r="U22" s="266"/>
    </row>
    <row r="23" spans="1:21" s="59" customFormat="1" ht="12">
      <c r="A23" s="88" t="s">
        <v>9</v>
      </c>
      <c r="B23" s="203" t="s">
        <v>382</v>
      </c>
      <c r="C23" s="86">
        <v>1000</v>
      </c>
      <c r="D23" s="86" t="s">
        <v>158</v>
      </c>
      <c r="E23" s="206"/>
      <c r="F23" s="207">
        <v>150</v>
      </c>
      <c r="G23" s="235" t="s">
        <v>0</v>
      </c>
      <c r="H2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07" t="str">
        <f>IF(Sklop5[[#This Row],[ZAHTEVANA SHEMA KAKOVOSTI]]&lt;&gt;"",Sklop5[[#This Row],[Preračunana masa/volumen/kos na enoto kg]],"")</f>
        <v/>
      </c>
      <c r="J23" s="210"/>
      <c r="K23" s="211"/>
      <c r="L23" s="211"/>
      <c r="M23" s="212"/>
      <c r="N23" s="213"/>
      <c r="O23" s="213"/>
      <c r="P23" s="214"/>
      <c r="Q23" s="213">
        <f>+Sklop5[[#This Row],[cena/enota brez DDV v EUR]]*Sklop5[[#This Row],[Stopnja DDV (%)]]</f>
        <v>0</v>
      </c>
      <c r="R23" s="213">
        <f>+Sklop5[[#This Row],[cena/enota brez DDV v EUR]]+Sklop5[[#This Row],[Davek (EUR)]]</f>
        <v>0</v>
      </c>
      <c r="S23" s="213">
        <f>+Sklop5[[#This Row],[cena/enota brez DDV v EUR]]*Sklop5[[#This Row],[Okvirna količina]]</f>
        <v>0</v>
      </c>
      <c r="T23" s="213">
        <f>+Sklop5[[#This Row],[Končna cena/enoto mere (EUR) z DDV]]*Sklop5[[#This Row],[Okvirna količina]]</f>
        <v>0</v>
      </c>
      <c r="U23" s="266"/>
    </row>
    <row r="24" spans="1:21" s="59" customFormat="1" ht="12">
      <c r="A24" s="88" t="s">
        <v>10</v>
      </c>
      <c r="B24" s="203" t="s">
        <v>383</v>
      </c>
      <c r="C24" s="86">
        <v>1000</v>
      </c>
      <c r="D24" s="86" t="s">
        <v>158</v>
      </c>
      <c r="E24" s="206"/>
      <c r="F24" s="207">
        <v>200</v>
      </c>
      <c r="G24" s="235" t="s">
        <v>0</v>
      </c>
      <c r="H2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4" s="207" t="str">
        <f>IF(Sklop5[[#This Row],[ZAHTEVANA SHEMA KAKOVOSTI]]&lt;&gt;"",Sklop5[[#This Row],[Preračunana masa/volumen/kos na enoto kg]],"")</f>
        <v/>
      </c>
      <c r="J24" s="210"/>
      <c r="K24" s="211"/>
      <c r="L24" s="211"/>
      <c r="M24" s="212"/>
      <c r="N24" s="213"/>
      <c r="O24" s="213"/>
      <c r="P24" s="214"/>
      <c r="Q24" s="213">
        <f>+Sklop5[[#This Row],[cena/enota brez DDV v EUR]]*Sklop5[[#This Row],[Stopnja DDV (%)]]</f>
        <v>0</v>
      </c>
      <c r="R24" s="213">
        <f>+Sklop5[[#This Row],[cena/enota brez DDV v EUR]]+Sklop5[[#This Row],[Davek (EUR)]]</f>
        <v>0</v>
      </c>
      <c r="S24" s="213">
        <f>+Sklop5[[#This Row],[cena/enota brez DDV v EUR]]*Sklop5[[#This Row],[Okvirna količina]]</f>
        <v>0</v>
      </c>
      <c r="T24" s="213">
        <f>+Sklop5[[#This Row],[Končna cena/enoto mere (EUR) z DDV]]*Sklop5[[#This Row],[Okvirna količina]]</f>
        <v>0</v>
      </c>
      <c r="U24" s="266"/>
    </row>
    <row r="25" spans="1:21" s="59" customFormat="1" ht="12">
      <c r="A25" s="88" t="s">
        <v>11</v>
      </c>
      <c r="B25" s="203" t="s">
        <v>384</v>
      </c>
      <c r="C25" s="86">
        <v>1000</v>
      </c>
      <c r="D25" s="86" t="s">
        <v>158</v>
      </c>
      <c r="E25" s="206"/>
      <c r="F25" s="207">
        <v>20</v>
      </c>
      <c r="G25" s="235" t="s">
        <v>0</v>
      </c>
      <c r="H2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207" t="str">
        <f>IF(Sklop5[[#This Row],[ZAHTEVANA SHEMA KAKOVOSTI]]&lt;&gt;"",Sklop5[[#This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+Sklop5[[#This Row],[cena/enota brez DDV v EUR]]*Sklop5[[#This Row],[Stopnja DDV (%)]]</f>
        <v>0</v>
      </c>
      <c r="R25" s="213">
        <f>+Sklop5[[#This Row],[cena/enota brez DDV v EUR]]+Sklop5[[#This Row],[Davek (EUR)]]</f>
        <v>0</v>
      </c>
      <c r="S25" s="213">
        <f>+Sklop5[[#This Row],[cena/enota brez DDV v EUR]]*Sklop5[[#This Row],[Okvirna količina]]</f>
        <v>0</v>
      </c>
      <c r="T25" s="213">
        <f>+Sklop5[[#This Row],[Končna cena/enoto mere (EUR) z DDV]]*Sklop5[[#This Row],[Okvirna količina]]</f>
        <v>0</v>
      </c>
      <c r="U25" s="266"/>
    </row>
    <row r="26" spans="1:21" s="59" customFormat="1" ht="12">
      <c r="A26" s="88" t="s">
        <v>12</v>
      </c>
      <c r="B26" s="203" t="s">
        <v>385</v>
      </c>
      <c r="C26" s="86" t="s">
        <v>386</v>
      </c>
      <c r="D26" s="86" t="s">
        <v>158</v>
      </c>
      <c r="E26" s="206"/>
      <c r="F26" s="207">
        <v>75</v>
      </c>
      <c r="G26" s="235" t="s">
        <v>0</v>
      </c>
      <c r="H2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6" s="207" t="str">
        <f>IF(Sklop5[[#This Row],[ZAHTEVANA SHEMA KAKOVOSTI]]&lt;&gt;"",Sklop5[[#This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+Sklop5[[#This Row],[cena/enota brez DDV v EUR]]*Sklop5[[#This Row],[Stopnja DDV (%)]]</f>
        <v>0</v>
      </c>
      <c r="R26" s="213">
        <f>+Sklop5[[#This Row],[cena/enota brez DDV v EUR]]+Sklop5[[#This Row],[Davek (EUR)]]</f>
        <v>0</v>
      </c>
      <c r="S26" s="213">
        <f>+Sklop5[[#This Row],[cena/enota brez DDV v EUR]]*Sklop5[[#This Row],[Okvirna količina]]</f>
        <v>0</v>
      </c>
      <c r="T26" s="213">
        <f>+Sklop5[[#This Row],[Končna cena/enoto mere (EUR) z DDV]]*Sklop5[[#This Row],[Okvirna količina]]</f>
        <v>0</v>
      </c>
      <c r="U26" s="266"/>
    </row>
    <row r="27" spans="1:21" s="59" customFormat="1" ht="12">
      <c r="A27" s="88" t="s">
        <v>13</v>
      </c>
      <c r="B27" s="203" t="s">
        <v>387</v>
      </c>
      <c r="C27" s="86">
        <v>1000</v>
      </c>
      <c r="D27" s="86" t="s">
        <v>158</v>
      </c>
      <c r="E27" s="206"/>
      <c r="F27" s="207">
        <v>60</v>
      </c>
      <c r="G27" s="235" t="s">
        <v>0</v>
      </c>
      <c r="H2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207" t="str">
        <f>IF(Sklop5[[#This Row],[ZAHTEVANA SHEMA KAKOVOSTI]]&lt;&gt;"",Sklop5[[#This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+Sklop5[[#This Row],[cena/enota brez DDV v EUR]]*Sklop5[[#This Row],[Stopnja DDV (%)]]</f>
        <v>0</v>
      </c>
      <c r="R27" s="213">
        <f>+Sklop5[[#This Row],[cena/enota brez DDV v EUR]]+Sklop5[[#This Row],[Davek (EUR)]]</f>
        <v>0</v>
      </c>
      <c r="S27" s="213">
        <f>+Sklop5[[#This Row],[cena/enota brez DDV v EUR]]*Sklop5[[#This Row],[Okvirna količina]]</f>
        <v>0</v>
      </c>
      <c r="T27" s="213">
        <f>+Sklop5[[#This Row],[Končna cena/enoto mere (EUR) z DDV]]*Sklop5[[#This Row],[Okvirna količina]]</f>
        <v>0</v>
      </c>
      <c r="U27" s="266"/>
    </row>
    <row r="28" spans="1:21" s="59" customFormat="1" ht="12">
      <c r="A28" s="88" t="s">
        <v>14</v>
      </c>
      <c r="B28" s="203" t="s">
        <v>442</v>
      </c>
      <c r="C28" s="204">
        <v>800</v>
      </c>
      <c r="D28" s="86" t="s">
        <v>158</v>
      </c>
      <c r="E28" s="206"/>
      <c r="F28" s="207">
        <v>120</v>
      </c>
      <c r="G28" s="235" t="s">
        <v>275</v>
      </c>
      <c r="H2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28" s="207" t="str">
        <f>IF(Sklop5[[#This Row],[ZAHTEVANA SHEMA KAKOVOSTI]]&lt;&gt;"",Sklop5[[#This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+Sklop5[[#This Row],[cena/enota brez DDV v EUR]]*Sklop5[[#This Row],[Stopnja DDV (%)]]</f>
        <v>0</v>
      </c>
      <c r="R28" s="213">
        <f>+Sklop5[[#This Row],[cena/enota brez DDV v EUR]]+Sklop5[[#This Row],[Davek (EUR)]]</f>
        <v>0</v>
      </c>
      <c r="S28" s="213">
        <f>+Sklop5[[#This Row],[cena/enota brez DDV v EUR]]*Sklop5[[#This Row],[Okvirna količina]]</f>
        <v>0</v>
      </c>
      <c r="T28" s="213">
        <f>+Sklop5[[#This Row],[Končna cena/enoto mere (EUR) z DDV]]*Sklop5[[#This Row],[Okvirna količina]]</f>
        <v>0</v>
      </c>
      <c r="U28" s="266"/>
    </row>
    <row r="29" spans="1:21" s="59" customFormat="1" ht="12">
      <c r="A29" s="88" t="s">
        <v>15</v>
      </c>
      <c r="B29" s="203" t="s">
        <v>388</v>
      </c>
      <c r="C29" s="86">
        <v>1000</v>
      </c>
      <c r="D29" s="86" t="s">
        <v>158</v>
      </c>
      <c r="E29" s="206"/>
      <c r="F29" s="207">
        <v>20</v>
      </c>
      <c r="G29" s="235" t="s">
        <v>0</v>
      </c>
      <c r="H2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207" t="str">
        <f>IF(Sklop5[[#This Row],[ZAHTEVANA SHEMA KAKOVOSTI]]&lt;&gt;"",Sklop5[[#This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+Sklop5[[#This Row],[cena/enota brez DDV v EUR]]*Sklop5[[#This Row],[Stopnja DDV (%)]]</f>
        <v>0</v>
      </c>
      <c r="R29" s="213">
        <f>+Sklop5[[#This Row],[cena/enota brez DDV v EUR]]+Sklop5[[#This Row],[Davek (EUR)]]</f>
        <v>0</v>
      </c>
      <c r="S29" s="213">
        <f>+Sklop5[[#This Row],[cena/enota brez DDV v EUR]]*Sklop5[[#This Row],[Okvirna količina]]</f>
        <v>0</v>
      </c>
      <c r="T29" s="213">
        <f>+Sklop5[[#This Row],[Končna cena/enoto mere (EUR) z DDV]]*Sklop5[[#This Row],[Okvirna količina]]</f>
        <v>0</v>
      </c>
      <c r="U29" s="266"/>
    </row>
    <row r="30" spans="1:21" s="59" customFormat="1" ht="12">
      <c r="A30" s="88" t="s">
        <v>16</v>
      </c>
      <c r="B30" s="203" t="s">
        <v>389</v>
      </c>
      <c r="C30" s="86">
        <v>1000</v>
      </c>
      <c r="D30" s="86" t="s">
        <v>158</v>
      </c>
      <c r="E30" s="206"/>
      <c r="F30" s="207">
        <v>60</v>
      </c>
      <c r="G30" s="235" t="s">
        <v>0</v>
      </c>
      <c r="H3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207" t="str">
        <f>IF(Sklop5[[#This Row],[ZAHTEVANA SHEMA KAKOVOSTI]]&lt;&gt;"",Sklop5[[#This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+Sklop5[[#This Row],[cena/enota brez DDV v EUR]]*Sklop5[[#This Row],[Stopnja DDV (%)]]</f>
        <v>0</v>
      </c>
      <c r="R30" s="213">
        <f>+Sklop5[[#This Row],[cena/enota brez DDV v EUR]]+Sklop5[[#This Row],[Davek (EUR)]]</f>
        <v>0</v>
      </c>
      <c r="S30" s="213">
        <f>+Sklop5[[#This Row],[cena/enota brez DDV v EUR]]*Sklop5[[#This Row],[Okvirna količina]]</f>
        <v>0</v>
      </c>
      <c r="T30" s="213">
        <f>+Sklop5[[#This Row],[Končna cena/enoto mere (EUR) z DDV]]*Sklop5[[#This Row],[Okvirna količina]]</f>
        <v>0</v>
      </c>
      <c r="U30" s="266"/>
    </row>
    <row r="31" spans="1:21" s="59" customFormat="1" ht="12">
      <c r="A31" s="88" t="s">
        <v>17</v>
      </c>
      <c r="B31" s="203" t="s">
        <v>390</v>
      </c>
      <c r="C31" s="86">
        <v>1000</v>
      </c>
      <c r="D31" s="86" t="s">
        <v>158</v>
      </c>
      <c r="E31" s="206"/>
      <c r="F31" s="207">
        <v>80</v>
      </c>
      <c r="G31" s="235" t="s">
        <v>0</v>
      </c>
      <c r="H3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207" t="str">
        <f>IF(Sklop5[[#This Row],[ZAHTEVANA SHEMA KAKOVOSTI]]&lt;&gt;"",Sklop5[[#This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+Sklop5[[#This Row],[cena/enota brez DDV v EUR]]*Sklop5[[#This Row],[Stopnja DDV (%)]]</f>
        <v>0</v>
      </c>
      <c r="R31" s="213">
        <f>+Sklop5[[#This Row],[cena/enota brez DDV v EUR]]+Sklop5[[#This Row],[Davek (EUR)]]</f>
        <v>0</v>
      </c>
      <c r="S31" s="213">
        <f>+Sklop5[[#This Row],[cena/enota brez DDV v EUR]]*Sklop5[[#This Row],[Okvirna količina]]</f>
        <v>0</v>
      </c>
      <c r="T31" s="213">
        <f>+Sklop5[[#This Row],[Končna cena/enoto mere (EUR) z DDV]]*Sklop5[[#This Row],[Okvirna količina]]</f>
        <v>0</v>
      </c>
      <c r="U31" s="266"/>
    </row>
    <row r="32" spans="1:21" s="59" customFormat="1" ht="12">
      <c r="A32" s="88" t="s">
        <v>18</v>
      </c>
      <c r="B32" s="203" t="s">
        <v>440</v>
      </c>
      <c r="C32" s="204">
        <v>600</v>
      </c>
      <c r="D32" s="86" t="s">
        <v>158</v>
      </c>
      <c r="E32" s="206"/>
      <c r="F32" s="207">
        <v>50</v>
      </c>
      <c r="G32" s="235" t="s">
        <v>275</v>
      </c>
      <c r="H3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207" t="str">
        <f>IF(Sklop5[[#This Row],[ZAHTEVANA SHEMA KAKOVOSTI]]&lt;&gt;"",Sklop5[[#This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+Sklop5[[#This Row],[cena/enota brez DDV v EUR]]*Sklop5[[#This Row],[Stopnja DDV (%)]]</f>
        <v>0</v>
      </c>
      <c r="R32" s="213">
        <f>+Sklop5[[#This Row],[cena/enota brez DDV v EUR]]+Sklop5[[#This Row],[Davek (EUR)]]</f>
        <v>0</v>
      </c>
      <c r="S32" s="213">
        <f>+Sklop5[[#This Row],[cena/enota brez DDV v EUR]]*Sklop5[[#This Row],[Okvirna količina]]</f>
        <v>0</v>
      </c>
      <c r="T32" s="213">
        <f>+Sklop5[[#This Row],[Končna cena/enoto mere (EUR) z DDV]]*Sklop5[[#This Row],[Okvirna količina]]</f>
        <v>0</v>
      </c>
      <c r="U32" s="266"/>
    </row>
    <row r="33" spans="1:21" s="59" customFormat="1" ht="12">
      <c r="A33" s="88" t="s">
        <v>19</v>
      </c>
      <c r="B33" s="203" t="s">
        <v>440</v>
      </c>
      <c r="C33" s="204">
        <v>300</v>
      </c>
      <c r="D33" s="86" t="s">
        <v>158</v>
      </c>
      <c r="E33" s="206"/>
      <c r="F33" s="207">
        <v>40</v>
      </c>
      <c r="G33" s="235" t="s">
        <v>275</v>
      </c>
      <c r="H3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33" s="207" t="str">
        <f>IF(Sklop5[[#This Row],[ZAHTEVANA SHEMA KAKOVOSTI]]&lt;&gt;"",Sklop5[[#This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+Sklop5[[#This Row],[cena/enota brez DDV v EUR]]*Sklop5[[#This Row],[Stopnja DDV (%)]]</f>
        <v>0</v>
      </c>
      <c r="R33" s="213">
        <f>+Sklop5[[#This Row],[cena/enota brez DDV v EUR]]+Sklop5[[#This Row],[Davek (EUR)]]</f>
        <v>0</v>
      </c>
      <c r="S33" s="213">
        <f>+Sklop5[[#This Row],[cena/enota brez DDV v EUR]]*Sklop5[[#This Row],[Okvirna količina]]</f>
        <v>0</v>
      </c>
      <c r="T33" s="213">
        <f>+Sklop5[[#This Row],[Končna cena/enoto mere (EUR) z DDV]]*Sklop5[[#This Row],[Okvirna količina]]</f>
        <v>0</v>
      </c>
      <c r="U33" s="266"/>
    </row>
    <row r="34" spans="1:21" s="59" customFormat="1" ht="12">
      <c r="A34" s="88" t="s">
        <v>20</v>
      </c>
      <c r="B34" s="203" t="s">
        <v>441</v>
      </c>
      <c r="C34" s="204">
        <v>750</v>
      </c>
      <c r="D34" s="86" t="s">
        <v>158</v>
      </c>
      <c r="E34" s="206"/>
      <c r="F34" s="207">
        <v>120</v>
      </c>
      <c r="G34" s="235" t="s">
        <v>275</v>
      </c>
      <c r="H3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4" s="207" t="str">
        <f>IF(Sklop5[[#This Row],[ZAHTEVANA SHEMA KAKOVOSTI]]&lt;&gt;"",Sklop5[[#This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+Sklop5[[#This Row],[cena/enota brez DDV v EUR]]*Sklop5[[#This Row],[Stopnja DDV (%)]]</f>
        <v>0</v>
      </c>
      <c r="R34" s="213">
        <f>+Sklop5[[#This Row],[cena/enota brez DDV v EUR]]+Sklop5[[#This Row],[Davek (EUR)]]</f>
        <v>0</v>
      </c>
      <c r="S34" s="213">
        <f>+Sklop5[[#This Row],[cena/enota brez DDV v EUR]]*Sklop5[[#This Row],[Okvirna količina]]</f>
        <v>0</v>
      </c>
      <c r="T34" s="213">
        <f>+Sklop5[[#This Row],[Končna cena/enoto mere (EUR) z DDV]]*Sklop5[[#This Row],[Okvirna količina]]</f>
        <v>0</v>
      </c>
      <c r="U34" s="266"/>
    </row>
    <row r="35" spans="1:21" s="59" customFormat="1" ht="12">
      <c r="A35" s="88" t="s">
        <v>21</v>
      </c>
      <c r="B35" s="203" t="s">
        <v>439</v>
      </c>
      <c r="C35" s="204">
        <v>1000</v>
      </c>
      <c r="D35" s="86" t="s">
        <v>158</v>
      </c>
      <c r="E35" s="206"/>
      <c r="F35" s="207">
        <v>500</v>
      </c>
      <c r="G35" s="235" t="s">
        <v>275</v>
      </c>
      <c r="H3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5" s="207" t="str">
        <f>IF(Sklop5[[#This Row],[ZAHTEVANA SHEMA KAKOVOSTI]]&lt;&gt;"",Sklop5[[#This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+Sklop5[[#This Row],[cena/enota brez DDV v EUR]]*Sklop5[[#This Row],[Stopnja DDV (%)]]</f>
        <v>0</v>
      </c>
      <c r="R35" s="213">
        <f>+Sklop5[[#This Row],[cena/enota brez DDV v EUR]]+Sklop5[[#This Row],[Davek (EUR)]]</f>
        <v>0</v>
      </c>
      <c r="S35" s="213">
        <f>+Sklop5[[#This Row],[cena/enota brez DDV v EUR]]*Sklop5[[#This Row],[Okvirna količina]]</f>
        <v>0</v>
      </c>
      <c r="T35" s="213">
        <f>+Sklop5[[#This Row],[Končna cena/enoto mere (EUR) z DDV]]*Sklop5[[#This Row],[Okvirna količina]]</f>
        <v>0</v>
      </c>
      <c r="U35" s="266"/>
    </row>
    <row r="36" spans="1:21" s="59" customFormat="1" ht="12">
      <c r="A36" s="88" t="s">
        <v>22</v>
      </c>
      <c r="B36" s="203" t="s">
        <v>438</v>
      </c>
      <c r="C36" s="204">
        <v>200</v>
      </c>
      <c r="D36" s="86" t="s">
        <v>158</v>
      </c>
      <c r="E36" s="206"/>
      <c r="F36" s="207">
        <v>80</v>
      </c>
      <c r="G36" s="235" t="s">
        <v>275</v>
      </c>
      <c r="H3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6" s="207" t="str">
        <f>IF(Sklop5[[#This Row],[ZAHTEVANA SHEMA KAKOVOSTI]]&lt;&gt;"",Sklop5[[#This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+Sklop5[[#This Row],[cena/enota brez DDV v EUR]]*Sklop5[[#This Row],[Stopnja DDV (%)]]</f>
        <v>0</v>
      </c>
      <c r="R36" s="213">
        <f>+Sklop5[[#This Row],[cena/enota brez DDV v EUR]]+Sklop5[[#This Row],[Davek (EUR)]]</f>
        <v>0</v>
      </c>
      <c r="S36" s="213">
        <f>+Sklop5[[#This Row],[cena/enota brez DDV v EUR]]*Sklop5[[#This Row],[Okvirna količina]]</f>
        <v>0</v>
      </c>
      <c r="T36" s="213">
        <f>+Sklop5[[#This Row],[Končna cena/enoto mere (EUR) z DDV]]*Sklop5[[#This Row],[Okvirna količina]]</f>
        <v>0</v>
      </c>
      <c r="U36" s="266"/>
    </row>
    <row r="37" spans="1:21" s="59" customFormat="1" ht="12">
      <c r="A37" s="88" t="s">
        <v>23</v>
      </c>
      <c r="B37" s="203" t="s">
        <v>437</v>
      </c>
      <c r="C37" s="204">
        <v>60</v>
      </c>
      <c r="D37" s="86" t="s">
        <v>158</v>
      </c>
      <c r="E37" s="206"/>
      <c r="F37" s="207">
        <v>8000</v>
      </c>
      <c r="G37" s="235" t="s">
        <v>275</v>
      </c>
      <c r="H3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37" s="207" t="str">
        <f>IF(Sklop5[[#This Row],[ZAHTEVANA SHEMA KAKOVOSTI]]&lt;&gt;"",Sklop5[[#This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+Sklop5[[#This Row],[cena/enota brez DDV v EUR]]*Sklop5[[#This Row],[Stopnja DDV (%)]]</f>
        <v>0</v>
      </c>
      <c r="R37" s="213">
        <f>+Sklop5[[#This Row],[cena/enota brez DDV v EUR]]+Sklop5[[#This Row],[Davek (EUR)]]</f>
        <v>0</v>
      </c>
      <c r="S37" s="213">
        <f>+Sklop5[[#This Row],[cena/enota brez DDV v EUR]]*Sklop5[[#This Row],[Okvirna količina]]</f>
        <v>0</v>
      </c>
      <c r="T37" s="213">
        <f>+Sklop5[[#This Row],[Končna cena/enoto mere (EUR) z DDV]]*Sklop5[[#This Row],[Okvirna količina]]</f>
        <v>0</v>
      </c>
      <c r="U37" s="266"/>
    </row>
    <row r="38" spans="1:21" s="59" customFormat="1" ht="12">
      <c r="A38" s="88" t="s">
        <v>24</v>
      </c>
      <c r="B38" s="203" t="s">
        <v>436</v>
      </c>
      <c r="C38" s="204">
        <v>50</v>
      </c>
      <c r="D38" s="86" t="s">
        <v>158</v>
      </c>
      <c r="E38" s="206"/>
      <c r="F38" s="207">
        <v>1000</v>
      </c>
      <c r="G38" s="235" t="s">
        <v>275</v>
      </c>
      <c r="H3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8" s="207" t="str">
        <f>IF(Sklop5[[#This Row],[ZAHTEVANA SHEMA KAKOVOSTI]]&lt;&gt;"",Sklop5[[#This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+Sklop5[[#This Row],[cena/enota brez DDV v EUR]]*Sklop5[[#This Row],[Stopnja DDV (%)]]</f>
        <v>0</v>
      </c>
      <c r="R38" s="213">
        <f>+Sklop5[[#This Row],[cena/enota brez DDV v EUR]]+Sklop5[[#This Row],[Davek (EUR)]]</f>
        <v>0</v>
      </c>
      <c r="S38" s="213">
        <f>+Sklop5[[#This Row],[cena/enota brez DDV v EUR]]*Sklop5[[#This Row],[Okvirna količina]]</f>
        <v>0</v>
      </c>
      <c r="T38" s="213">
        <f>+Sklop5[[#This Row],[Končna cena/enoto mere (EUR) z DDV]]*Sklop5[[#This Row],[Okvirna količina]]</f>
        <v>0</v>
      </c>
      <c r="U38" s="266"/>
    </row>
    <row r="39" spans="1:21" s="59" customFormat="1" ht="12">
      <c r="A39" s="88" t="s">
        <v>25</v>
      </c>
      <c r="B39" s="203" t="s">
        <v>435</v>
      </c>
      <c r="C39" s="204">
        <v>80</v>
      </c>
      <c r="D39" s="86" t="s">
        <v>158</v>
      </c>
      <c r="E39" s="206"/>
      <c r="F39" s="207">
        <v>100</v>
      </c>
      <c r="G39" s="235" t="s">
        <v>275</v>
      </c>
      <c r="H3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9" s="207" t="str">
        <f>IF(Sklop5[[#This Row],[ZAHTEVANA SHEMA KAKOVOSTI]]&lt;&gt;"",Sklop5[[#This Row],[Preračunana masa/volumen/kos na enoto kg]],"")</f>
        <v/>
      </c>
      <c r="J39" s="210"/>
      <c r="K39" s="211"/>
      <c r="L39" s="211"/>
      <c r="M39" s="212"/>
      <c r="N39" s="213"/>
      <c r="O39" s="213"/>
      <c r="P39" s="214"/>
      <c r="Q39" s="213">
        <f>+Sklop5[[#This Row],[cena/enota brez DDV v EUR]]*Sklop5[[#This Row],[Stopnja DDV (%)]]</f>
        <v>0</v>
      </c>
      <c r="R39" s="213">
        <f>+Sklop5[[#This Row],[cena/enota brez DDV v EUR]]+Sklop5[[#This Row],[Davek (EUR)]]</f>
        <v>0</v>
      </c>
      <c r="S39" s="213">
        <f>+Sklop5[[#This Row],[cena/enota brez DDV v EUR]]*Sklop5[[#This Row],[Okvirna količina]]</f>
        <v>0</v>
      </c>
      <c r="T39" s="213">
        <f>+Sklop5[[#This Row],[Končna cena/enoto mere (EUR) z DDV]]*Sklop5[[#This Row],[Okvirna količina]]</f>
        <v>0</v>
      </c>
      <c r="U39" s="266"/>
    </row>
    <row r="40" spans="1:21" s="59" customFormat="1" ht="12">
      <c r="A40" s="88" t="s">
        <v>26</v>
      </c>
      <c r="B40" s="203" t="s">
        <v>434</v>
      </c>
      <c r="C40" s="204">
        <v>60</v>
      </c>
      <c r="D40" s="86" t="s">
        <v>158</v>
      </c>
      <c r="E40" s="206"/>
      <c r="F40" s="207">
        <v>1200</v>
      </c>
      <c r="G40" s="235" t="s">
        <v>275</v>
      </c>
      <c r="H4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40" s="207" t="str">
        <f>IF(Sklop5[[#This Row],[ZAHTEVANA SHEMA KAKOVOSTI]]&lt;&gt;"",Sklop5[[#This Row],[Preračunana masa/volumen/kos na enoto kg]],"")</f>
        <v/>
      </c>
      <c r="J40" s="210"/>
      <c r="K40" s="211"/>
      <c r="L40" s="211"/>
      <c r="M40" s="212"/>
      <c r="N40" s="213"/>
      <c r="O40" s="213"/>
      <c r="P40" s="214"/>
      <c r="Q40" s="213">
        <f>+Sklop5[[#This Row],[cena/enota brez DDV v EUR]]*Sklop5[[#This Row],[Stopnja DDV (%)]]</f>
        <v>0</v>
      </c>
      <c r="R40" s="213">
        <f>+Sklop5[[#This Row],[cena/enota brez DDV v EUR]]+Sklop5[[#This Row],[Davek (EUR)]]</f>
        <v>0</v>
      </c>
      <c r="S40" s="213">
        <f>+Sklop5[[#This Row],[cena/enota brez DDV v EUR]]*Sklop5[[#This Row],[Okvirna količina]]</f>
        <v>0</v>
      </c>
      <c r="T40" s="213">
        <f>+Sklop5[[#This Row],[Končna cena/enoto mere (EUR) z DDV]]*Sklop5[[#This Row],[Okvirna količina]]</f>
        <v>0</v>
      </c>
      <c r="U40" s="266"/>
    </row>
    <row r="41" spans="1:21" s="59" customFormat="1" ht="12">
      <c r="A41" s="88" t="s">
        <v>27</v>
      </c>
      <c r="B41" s="203" t="s">
        <v>433</v>
      </c>
      <c r="C41" s="204">
        <v>60</v>
      </c>
      <c r="D41" s="86" t="s">
        <v>158</v>
      </c>
      <c r="E41" s="206"/>
      <c r="F41" s="207">
        <v>300</v>
      </c>
      <c r="G41" s="235" t="s">
        <v>275</v>
      </c>
      <c r="H4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1" s="207" t="str">
        <f>IF(Sklop5[[#This Row],[ZAHTEVANA SHEMA KAKOVOSTI]]&lt;&gt;"",Sklop5[[#This Row],[Preračunana masa/volumen/kos na enoto kg]],"")</f>
        <v/>
      </c>
      <c r="J41" s="210"/>
      <c r="K41" s="211"/>
      <c r="L41" s="211"/>
      <c r="M41" s="212"/>
      <c r="N41" s="213"/>
      <c r="O41" s="213"/>
      <c r="P41" s="214"/>
      <c r="Q41" s="213">
        <f>+Sklop5[[#This Row],[cena/enota brez DDV v EUR]]*Sklop5[[#This Row],[Stopnja DDV (%)]]</f>
        <v>0</v>
      </c>
      <c r="R41" s="213">
        <f>+Sklop5[[#This Row],[cena/enota brez DDV v EUR]]+Sklop5[[#This Row],[Davek (EUR)]]</f>
        <v>0</v>
      </c>
      <c r="S41" s="213">
        <f>+Sklop5[[#This Row],[cena/enota brez DDV v EUR]]*Sklop5[[#This Row],[Okvirna količina]]</f>
        <v>0</v>
      </c>
      <c r="T41" s="213">
        <f>+Sklop5[[#This Row],[Končna cena/enoto mere (EUR) z DDV]]*Sklop5[[#This Row],[Okvirna količina]]</f>
        <v>0</v>
      </c>
      <c r="U41" s="266"/>
    </row>
    <row r="42" spans="1:21" s="59" customFormat="1" ht="12">
      <c r="A42" s="88" t="s">
        <v>28</v>
      </c>
      <c r="B42" s="203" t="s">
        <v>432</v>
      </c>
      <c r="C42" s="204">
        <v>60</v>
      </c>
      <c r="D42" s="86" t="s">
        <v>158</v>
      </c>
      <c r="E42" s="206"/>
      <c r="F42" s="207">
        <v>500</v>
      </c>
      <c r="G42" s="235" t="s">
        <v>275</v>
      </c>
      <c r="H4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207" t="str">
        <f>IF(Sklop5[[#This Row],[ZAHTEVANA SHEMA KAKOVOSTI]]&lt;&gt;"",Sklop5[[#This Row],[Preračunana masa/volumen/kos na enoto kg]],"")</f>
        <v/>
      </c>
      <c r="J42" s="210"/>
      <c r="K42" s="211"/>
      <c r="L42" s="211"/>
      <c r="M42" s="212"/>
      <c r="N42" s="213"/>
      <c r="O42" s="213"/>
      <c r="P42" s="214"/>
      <c r="Q42" s="213">
        <f>+Sklop5[[#This Row],[cena/enota brez DDV v EUR]]*Sklop5[[#This Row],[Stopnja DDV (%)]]</f>
        <v>0</v>
      </c>
      <c r="R42" s="213">
        <f>+Sklop5[[#This Row],[cena/enota brez DDV v EUR]]+Sklop5[[#This Row],[Davek (EUR)]]</f>
        <v>0</v>
      </c>
      <c r="S42" s="213">
        <f>+Sklop5[[#This Row],[cena/enota brez DDV v EUR]]*Sklop5[[#This Row],[Okvirna količina]]</f>
        <v>0</v>
      </c>
      <c r="T42" s="213">
        <f>+Sklop5[[#This Row],[Končna cena/enoto mere (EUR) z DDV]]*Sklop5[[#This Row],[Okvirna količina]]</f>
        <v>0</v>
      </c>
      <c r="U42" s="266"/>
    </row>
    <row r="43" spans="1:21" s="59" customFormat="1" ht="12">
      <c r="A43" s="88" t="s">
        <v>29</v>
      </c>
      <c r="B43" s="203" t="s">
        <v>431</v>
      </c>
      <c r="C43" s="204">
        <v>55</v>
      </c>
      <c r="D43" s="86" t="s">
        <v>158</v>
      </c>
      <c r="E43" s="206"/>
      <c r="F43" s="207">
        <v>100</v>
      </c>
      <c r="G43" s="235" t="s">
        <v>275</v>
      </c>
      <c r="H4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5.5</v>
      </c>
      <c r="I43" s="207" t="str">
        <f>IF(Sklop5[[#This Row],[ZAHTEVANA SHEMA KAKOVOSTI]]&lt;&gt;"",Sklop5[[#This Row],[Preračunana masa/volumen/kos na enoto kg]],"")</f>
        <v/>
      </c>
      <c r="J43" s="210"/>
      <c r="K43" s="211"/>
      <c r="L43" s="211"/>
      <c r="M43" s="212"/>
      <c r="N43" s="213"/>
      <c r="O43" s="213"/>
      <c r="P43" s="214"/>
      <c r="Q43" s="213">
        <f>+Sklop5[[#This Row],[cena/enota brez DDV v EUR]]*Sklop5[[#This Row],[Stopnja DDV (%)]]</f>
        <v>0</v>
      </c>
      <c r="R43" s="213">
        <f>+Sklop5[[#This Row],[cena/enota brez DDV v EUR]]+Sklop5[[#This Row],[Davek (EUR)]]</f>
        <v>0</v>
      </c>
      <c r="S43" s="213">
        <f>+Sklop5[[#This Row],[cena/enota brez DDV v EUR]]*Sklop5[[#This Row],[Okvirna količina]]</f>
        <v>0</v>
      </c>
      <c r="T43" s="213">
        <f>+Sklop5[[#This Row],[Končna cena/enoto mere (EUR) z DDV]]*Sklop5[[#This Row],[Okvirna količina]]</f>
        <v>0</v>
      </c>
      <c r="U43" s="266"/>
    </row>
    <row r="44" spans="1:21" s="59" customFormat="1" ht="12">
      <c r="A44" s="88" t="s">
        <v>30</v>
      </c>
      <c r="B44" s="203" t="s">
        <v>430</v>
      </c>
      <c r="C44" s="204">
        <v>80</v>
      </c>
      <c r="D44" s="86" t="s">
        <v>158</v>
      </c>
      <c r="E44" s="206"/>
      <c r="F44" s="207">
        <v>100</v>
      </c>
      <c r="G44" s="235" t="s">
        <v>275</v>
      </c>
      <c r="H4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4" s="207" t="str">
        <f>IF(Sklop5[[#This Row],[ZAHTEVANA SHEMA KAKOVOSTI]]&lt;&gt;"",Sklop5[[#This Row],[Preračunana masa/volumen/kos na enoto kg]],"")</f>
        <v/>
      </c>
      <c r="J44" s="210"/>
      <c r="K44" s="211"/>
      <c r="L44" s="211"/>
      <c r="M44" s="212"/>
      <c r="N44" s="213"/>
      <c r="O44" s="213"/>
      <c r="P44" s="214"/>
      <c r="Q44" s="213">
        <f>+Sklop5[[#This Row],[cena/enota brez DDV v EUR]]*Sklop5[[#This Row],[Stopnja DDV (%)]]</f>
        <v>0</v>
      </c>
      <c r="R44" s="213">
        <f>+Sklop5[[#This Row],[cena/enota brez DDV v EUR]]+Sklop5[[#This Row],[Davek (EUR)]]</f>
        <v>0</v>
      </c>
      <c r="S44" s="213">
        <f>+Sklop5[[#This Row],[cena/enota brez DDV v EUR]]*Sklop5[[#This Row],[Okvirna količina]]</f>
        <v>0</v>
      </c>
      <c r="T44" s="213">
        <f>+Sklop5[[#This Row],[Končna cena/enoto mere (EUR) z DDV]]*Sklop5[[#This Row],[Okvirna količina]]</f>
        <v>0</v>
      </c>
      <c r="U44" s="266"/>
    </row>
    <row r="45" spans="1:21" s="59" customFormat="1" ht="12">
      <c r="A45" s="88" t="s">
        <v>31</v>
      </c>
      <c r="B45" s="203" t="s">
        <v>429</v>
      </c>
      <c r="C45" s="204">
        <v>60</v>
      </c>
      <c r="D45" s="86" t="s">
        <v>158</v>
      </c>
      <c r="E45" s="206"/>
      <c r="F45" s="207">
        <v>3500</v>
      </c>
      <c r="G45" s="235" t="s">
        <v>275</v>
      </c>
      <c r="H4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45" s="207" t="str">
        <f>IF(Sklop5[[#This Row],[ZAHTEVANA SHEMA KAKOVOSTI]]&lt;&gt;"",Sklop5[[#This Row],[Preračunana masa/volumen/kos na enoto kg]],"")</f>
        <v/>
      </c>
      <c r="J45" s="210"/>
      <c r="K45" s="211"/>
      <c r="L45" s="211"/>
      <c r="M45" s="212"/>
      <c r="N45" s="213"/>
      <c r="O45" s="213"/>
      <c r="P45" s="214"/>
      <c r="Q45" s="213">
        <f>+Sklop5[[#This Row],[cena/enota brez DDV v EUR]]*Sklop5[[#This Row],[Stopnja DDV (%)]]</f>
        <v>0</v>
      </c>
      <c r="R45" s="213">
        <f>+Sklop5[[#This Row],[cena/enota brez DDV v EUR]]+Sklop5[[#This Row],[Davek (EUR)]]</f>
        <v>0</v>
      </c>
      <c r="S45" s="213">
        <f>+Sklop5[[#This Row],[cena/enota brez DDV v EUR]]*Sklop5[[#This Row],[Okvirna količina]]</f>
        <v>0</v>
      </c>
      <c r="T45" s="213">
        <f>+Sklop5[[#This Row],[Končna cena/enoto mere (EUR) z DDV]]*Sklop5[[#This Row],[Okvirna količina]]</f>
        <v>0</v>
      </c>
      <c r="U45" s="266"/>
    </row>
    <row r="46" spans="1:21" s="59" customFormat="1" ht="12">
      <c r="A46" s="88" t="s">
        <v>32</v>
      </c>
      <c r="B46" s="203" t="s">
        <v>428</v>
      </c>
      <c r="C46" s="204">
        <v>60</v>
      </c>
      <c r="D46" s="86" t="s">
        <v>158</v>
      </c>
      <c r="E46" s="206"/>
      <c r="F46" s="207">
        <v>350</v>
      </c>
      <c r="G46" s="235" t="s">
        <v>275</v>
      </c>
      <c r="H4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</v>
      </c>
      <c r="I46" s="207" t="str">
        <f>IF(Sklop5[[#This Row],[ZAHTEVANA SHEMA KAKOVOSTI]]&lt;&gt;"",Sklop5[[#This Row],[Preračunana masa/volumen/kos na enoto kg]],"")</f>
        <v/>
      </c>
      <c r="J46" s="210"/>
      <c r="K46" s="211"/>
      <c r="L46" s="211"/>
      <c r="M46" s="212"/>
      <c r="N46" s="213"/>
      <c r="O46" s="213"/>
      <c r="P46" s="214"/>
      <c r="Q46" s="213">
        <f>+Sklop5[[#This Row],[cena/enota brez DDV v EUR]]*Sklop5[[#This Row],[Stopnja DDV (%)]]</f>
        <v>0</v>
      </c>
      <c r="R46" s="213">
        <f>+Sklop5[[#This Row],[cena/enota brez DDV v EUR]]+Sklop5[[#This Row],[Davek (EUR)]]</f>
        <v>0</v>
      </c>
      <c r="S46" s="213">
        <f>+Sklop5[[#This Row],[cena/enota brez DDV v EUR]]*Sklop5[[#This Row],[Okvirna količina]]</f>
        <v>0</v>
      </c>
      <c r="T46" s="213">
        <f>+Sklop5[[#This Row],[Končna cena/enoto mere (EUR) z DDV]]*Sklop5[[#This Row],[Okvirna količina]]</f>
        <v>0</v>
      </c>
      <c r="U46" s="266"/>
    </row>
    <row r="47" spans="1:21" s="59" customFormat="1" ht="12">
      <c r="A47" s="88" t="s">
        <v>33</v>
      </c>
      <c r="B47" s="203" t="s">
        <v>427</v>
      </c>
      <c r="C47" s="204">
        <v>60</v>
      </c>
      <c r="D47" s="86" t="s">
        <v>158</v>
      </c>
      <c r="E47" s="206"/>
      <c r="F47" s="207">
        <v>100</v>
      </c>
      <c r="G47" s="235" t="s">
        <v>275</v>
      </c>
      <c r="H4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47" s="207" t="str">
        <f>IF(Sklop5[[#This Row],[ZAHTEVANA SHEMA KAKOVOSTI]]&lt;&gt;"",Sklop5[[#This Row],[Preračunana masa/volumen/kos na enoto kg]],"")</f>
        <v/>
      </c>
      <c r="J47" s="210"/>
      <c r="K47" s="211"/>
      <c r="L47" s="211"/>
      <c r="M47" s="212"/>
      <c r="N47" s="213"/>
      <c r="O47" s="213"/>
      <c r="P47" s="214"/>
      <c r="Q47" s="213">
        <f>+Sklop5[[#This Row],[cena/enota brez DDV v EUR]]*Sklop5[[#This Row],[Stopnja DDV (%)]]</f>
        <v>0</v>
      </c>
      <c r="R47" s="213">
        <f>+Sklop5[[#This Row],[cena/enota brez DDV v EUR]]+Sklop5[[#This Row],[Davek (EUR)]]</f>
        <v>0</v>
      </c>
      <c r="S47" s="213">
        <f>+Sklop5[[#This Row],[cena/enota brez DDV v EUR]]*Sklop5[[#This Row],[Okvirna količina]]</f>
        <v>0</v>
      </c>
      <c r="T47" s="213">
        <f>+Sklop5[[#This Row],[Končna cena/enoto mere (EUR) z DDV]]*Sklop5[[#This Row],[Okvirna količina]]</f>
        <v>0</v>
      </c>
      <c r="U47" s="266"/>
    </row>
    <row r="48" spans="1:21" s="59" customFormat="1" ht="12">
      <c r="A48" s="88" t="s">
        <v>34</v>
      </c>
      <c r="B48" s="203" t="s">
        <v>426</v>
      </c>
      <c r="C48" s="204">
        <v>80</v>
      </c>
      <c r="D48" s="86" t="s">
        <v>158</v>
      </c>
      <c r="E48" s="206"/>
      <c r="F48" s="207">
        <v>1000</v>
      </c>
      <c r="G48" s="235" t="s">
        <v>275</v>
      </c>
      <c r="H4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8" s="207" t="str">
        <f>IF(Sklop5[[#This Row],[ZAHTEVANA SHEMA KAKOVOSTI]]&lt;&gt;"",Sklop5[[#This Row],[Preračunana masa/volumen/kos na enoto kg]],"")</f>
        <v/>
      </c>
      <c r="J48" s="210"/>
      <c r="K48" s="211"/>
      <c r="L48" s="211"/>
      <c r="M48" s="212"/>
      <c r="N48" s="213"/>
      <c r="O48" s="213"/>
      <c r="P48" s="214"/>
      <c r="Q48" s="213">
        <f>+Sklop5[[#This Row],[cena/enota brez DDV v EUR]]*Sklop5[[#This Row],[Stopnja DDV (%)]]</f>
        <v>0</v>
      </c>
      <c r="R48" s="213">
        <f>+Sklop5[[#This Row],[cena/enota brez DDV v EUR]]+Sklop5[[#This Row],[Davek (EUR)]]</f>
        <v>0</v>
      </c>
      <c r="S48" s="213">
        <f>+Sklop5[[#This Row],[cena/enota brez DDV v EUR]]*Sklop5[[#This Row],[Okvirna količina]]</f>
        <v>0</v>
      </c>
      <c r="T48" s="213">
        <f>+Sklop5[[#This Row],[Končna cena/enoto mere (EUR) z DDV]]*Sklop5[[#This Row],[Okvirna količina]]</f>
        <v>0</v>
      </c>
      <c r="U48" s="266"/>
    </row>
    <row r="49" spans="1:21" s="59" customFormat="1" ht="12">
      <c r="A49" s="88" t="s">
        <v>35</v>
      </c>
      <c r="B49" s="203" t="s">
        <v>425</v>
      </c>
      <c r="C49" s="204">
        <v>160</v>
      </c>
      <c r="D49" s="86" t="s">
        <v>158</v>
      </c>
      <c r="E49" s="206"/>
      <c r="F49" s="207">
        <v>300</v>
      </c>
      <c r="G49" s="235" t="s">
        <v>275</v>
      </c>
      <c r="H4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49" s="207" t="str">
        <f>IF(Sklop5[[#This Row],[ZAHTEVANA SHEMA KAKOVOSTI]]&lt;&gt;"",Sklop5[[#This Row],[Preračunana masa/volumen/kos na enoto kg]],"")</f>
        <v/>
      </c>
      <c r="J49" s="210"/>
      <c r="K49" s="211"/>
      <c r="L49" s="211"/>
      <c r="M49" s="212"/>
      <c r="N49" s="213"/>
      <c r="O49" s="213"/>
      <c r="P49" s="214"/>
      <c r="Q49" s="213">
        <f>+Sklop5[[#This Row],[cena/enota brez DDV v EUR]]*Sklop5[[#This Row],[Stopnja DDV (%)]]</f>
        <v>0</v>
      </c>
      <c r="R49" s="213">
        <f>+Sklop5[[#This Row],[cena/enota brez DDV v EUR]]+Sklop5[[#This Row],[Davek (EUR)]]</f>
        <v>0</v>
      </c>
      <c r="S49" s="213">
        <f>+Sklop5[[#This Row],[cena/enota brez DDV v EUR]]*Sklop5[[#This Row],[Okvirna količina]]</f>
        <v>0</v>
      </c>
      <c r="T49" s="213">
        <f>+Sklop5[[#This Row],[Končna cena/enoto mere (EUR) z DDV]]*Sklop5[[#This Row],[Okvirna količina]]</f>
        <v>0</v>
      </c>
      <c r="U49" s="266"/>
    </row>
    <row r="50" spans="1:21" s="59" customFormat="1" ht="12">
      <c r="A50" s="88" t="s">
        <v>36</v>
      </c>
      <c r="B50" s="203" t="s">
        <v>424</v>
      </c>
      <c r="C50" s="204">
        <v>60</v>
      </c>
      <c r="D50" s="86" t="s">
        <v>158</v>
      </c>
      <c r="E50" s="206"/>
      <c r="F50" s="207">
        <v>50</v>
      </c>
      <c r="G50" s="235" t="s">
        <v>275</v>
      </c>
      <c r="H5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50" s="207" t="str">
        <f>IF(Sklop5[[#This Row],[ZAHTEVANA SHEMA KAKOVOSTI]]&lt;&gt;"",Sklop5[[#This Row],[Preračunana masa/volumen/kos na enoto kg]],"")</f>
        <v/>
      </c>
      <c r="J50" s="210"/>
      <c r="K50" s="211"/>
      <c r="L50" s="211"/>
      <c r="M50" s="212"/>
      <c r="N50" s="213"/>
      <c r="O50" s="213"/>
      <c r="P50" s="214"/>
      <c r="Q50" s="213">
        <f>+Sklop5[[#This Row],[cena/enota brez DDV v EUR]]*Sklop5[[#This Row],[Stopnja DDV (%)]]</f>
        <v>0</v>
      </c>
      <c r="R50" s="213">
        <f>+Sklop5[[#This Row],[cena/enota brez DDV v EUR]]+Sklop5[[#This Row],[Davek (EUR)]]</f>
        <v>0</v>
      </c>
      <c r="S50" s="213">
        <f>+Sklop5[[#This Row],[cena/enota brez DDV v EUR]]*Sklop5[[#This Row],[Okvirna količina]]</f>
        <v>0</v>
      </c>
      <c r="T50" s="213">
        <f>+Sklop5[[#This Row],[Končna cena/enoto mere (EUR) z DDV]]*Sklop5[[#This Row],[Okvirna količina]]</f>
        <v>0</v>
      </c>
      <c r="U50" s="266"/>
    </row>
    <row r="51" spans="1:21" s="59" customFormat="1" ht="12">
      <c r="A51" s="88" t="s">
        <v>37</v>
      </c>
      <c r="B51" s="203" t="s">
        <v>423</v>
      </c>
      <c r="C51" s="204">
        <v>150</v>
      </c>
      <c r="D51" s="86" t="s">
        <v>158</v>
      </c>
      <c r="E51" s="206"/>
      <c r="F51" s="207">
        <v>300</v>
      </c>
      <c r="G51" s="235" t="s">
        <v>275</v>
      </c>
      <c r="H5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51" s="207" t="str">
        <f>IF(Sklop5[[#This Row],[ZAHTEVANA SHEMA KAKOVOSTI]]&lt;&gt;"",Sklop5[[#This Row],[Preračunana masa/volumen/kos na enoto kg]],"")</f>
        <v/>
      </c>
      <c r="J51" s="210"/>
      <c r="K51" s="211"/>
      <c r="L51" s="211"/>
      <c r="M51" s="212"/>
      <c r="N51" s="213"/>
      <c r="O51" s="213"/>
      <c r="P51" s="214"/>
      <c r="Q51" s="213">
        <f>+Sklop5[[#This Row],[cena/enota brez DDV v EUR]]*Sklop5[[#This Row],[Stopnja DDV (%)]]</f>
        <v>0</v>
      </c>
      <c r="R51" s="213">
        <f>+Sklop5[[#This Row],[cena/enota brez DDV v EUR]]+Sklop5[[#This Row],[Davek (EUR)]]</f>
        <v>0</v>
      </c>
      <c r="S51" s="213">
        <f>+Sklop5[[#This Row],[cena/enota brez DDV v EUR]]*Sklop5[[#This Row],[Okvirna količina]]</f>
        <v>0</v>
      </c>
      <c r="T51" s="213">
        <f>+Sklop5[[#This Row],[Končna cena/enoto mere (EUR) z DDV]]*Sklop5[[#This Row],[Okvirna količina]]</f>
        <v>0</v>
      </c>
      <c r="U51" s="266"/>
    </row>
    <row r="52" spans="1:21" s="59" customFormat="1" ht="12">
      <c r="A52" s="88" t="s">
        <v>38</v>
      </c>
      <c r="B52" s="203" t="s">
        <v>422</v>
      </c>
      <c r="C52" s="204">
        <v>80</v>
      </c>
      <c r="D52" s="86" t="s">
        <v>158</v>
      </c>
      <c r="E52" s="206"/>
      <c r="F52" s="207">
        <v>200</v>
      </c>
      <c r="G52" s="235" t="s">
        <v>275</v>
      </c>
      <c r="H5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2" s="207" t="str">
        <f>IF(Sklop5[[#This Row],[ZAHTEVANA SHEMA KAKOVOSTI]]&lt;&gt;"",Sklop5[[#This Row],[Preračunana masa/volumen/kos na enoto kg]],"")</f>
        <v/>
      </c>
      <c r="J52" s="210"/>
      <c r="K52" s="211"/>
      <c r="L52" s="211"/>
      <c r="M52" s="212"/>
      <c r="N52" s="213"/>
      <c r="O52" s="213"/>
      <c r="P52" s="214"/>
      <c r="Q52" s="213">
        <f>+Sklop5[[#This Row],[cena/enota brez DDV v EUR]]*Sklop5[[#This Row],[Stopnja DDV (%)]]</f>
        <v>0</v>
      </c>
      <c r="R52" s="213">
        <f>+Sklop5[[#This Row],[cena/enota brez DDV v EUR]]+Sklop5[[#This Row],[Davek (EUR)]]</f>
        <v>0</v>
      </c>
      <c r="S52" s="213">
        <f>+Sklop5[[#This Row],[cena/enota brez DDV v EUR]]*Sklop5[[#This Row],[Okvirna količina]]</f>
        <v>0</v>
      </c>
      <c r="T52" s="213">
        <f>+Sklop5[[#This Row],[Končna cena/enoto mere (EUR) z DDV]]*Sklop5[[#This Row],[Okvirna količina]]</f>
        <v>0</v>
      </c>
      <c r="U52" s="266"/>
    </row>
    <row r="53" spans="1:21" s="59" customFormat="1" ht="12">
      <c r="A53" s="88" t="s">
        <v>39</v>
      </c>
      <c r="B53" s="203" t="s">
        <v>421</v>
      </c>
      <c r="C53" s="204">
        <v>80</v>
      </c>
      <c r="D53" s="86" t="s">
        <v>158</v>
      </c>
      <c r="E53" s="206"/>
      <c r="F53" s="207">
        <v>200</v>
      </c>
      <c r="G53" s="235" t="s">
        <v>275</v>
      </c>
      <c r="H5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3" s="207" t="str">
        <f>IF(Sklop5[[#This Row],[ZAHTEVANA SHEMA KAKOVOSTI]]&lt;&gt;"",Sklop5[[#This Row],[Preračunana masa/volumen/kos na enoto kg]],"")</f>
        <v/>
      </c>
      <c r="J53" s="210"/>
      <c r="K53" s="211"/>
      <c r="L53" s="211"/>
      <c r="M53" s="212"/>
      <c r="N53" s="213"/>
      <c r="O53" s="213"/>
      <c r="P53" s="214"/>
      <c r="Q53" s="213">
        <f>+Sklop5[[#This Row],[cena/enota brez DDV v EUR]]*Sklop5[[#This Row],[Stopnja DDV (%)]]</f>
        <v>0</v>
      </c>
      <c r="R53" s="213">
        <f>+Sklop5[[#This Row],[cena/enota brez DDV v EUR]]+Sklop5[[#This Row],[Davek (EUR)]]</f>
        <v>0</v>
      </c>
      <c r="S53" s="213">
        <f>+Sklop5[[#This Row],[cena/enota brez DDV v EUR]]*Sklop5[[#This Row],[Okvirna količina]]</f>
        <v>0</v>
      </c>
      <c r="T53" s="213">
        <f>+Sklop5[[#This Row],[Končna cena/enoto mere (EUR) z DDV]]*Sklop5[[#This Row],[Okvirna količina]]</f>
        <v>0</v>
      </c>
      <c r="U53" s="266"/>
    </row>
    <row r="54" spans="1:21" s="59" customFormat="1" ht="12">
      <c r="A54" s="88" t="s">
        <v>40</v>
      </c>
      <c r="B54" s="203" t="s">
        <v>420</v>
      </c>
      <c r="C54" s="204">
        <v>60</v>
      </c>
      <c r="D54" s="86" t="s">
        <v>158</v>
      </c>
      <c r="E54" s="206"/>
      <c r="F54" s="207">
        <v>650</v>
      </c>
      <c r="G54" s="235" t="s">
        <v>275</v>
      </c>
      <c r="H5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</v>
      </c>
      <c r="I54" s="207" t="str">
        <f>IF(Sklop5[[#This Row],[ZAHTEVANA SHEMA KAKOVOSTI]]&lt;&gt;"",Sklop5[[#This Row],[Preračunana masa/volumen/kos na enoto kg]],"")</f>
        <v/>
      </c>
      <c r="J54" s="210"/>
      <c r="K54" s="211"/>
      <c r="L54" s="211"/>
      <c r="M54" s="212"/>
      <c r="N54" s="213"/>
      <c r="O54" s="213"/>
      <c r="P54" s="214"/>
      <c r="Q54" s="213">
        <f>+Sklop5[[#This Row],[cena/enota brez DDV v EUR]]*Sklop5[[#This Row],[Stopnja DDV (%)]]</f>
        <v>0</v>
      </c>
      <c r="R54" s="213">
        <f>+Sklop5[[#This Row],[cena/enota brez DDV v EUR]]+Sklop5[[#This Row],[Davek (EUR)]]</f>
        <v>0</v>
      </c>
      <c r="S54" s="213">
        <f>+Sklop5[[#This Row],[cena/enota brez DDV v EUR]]*Sklop5[[#This Row],[Okvirna količina]]</f>
        <v>0</v>
      </c>
      <c r="T54" s="213">
        <f>+Sklop5[[#This Row],[Končna cena/enoto mere (EUR) z DDV]]*Sklop5[[#This Row],[Okvirna količina]]</f>
        <v>0</v>
      </c>
      <c r="U54" s="266"/>
    </row>
    <row r="55" spans="1:21" s="59" customFormat="1" ht="12">
      <c r="A55" s="88" t="s">
        <v>41</v>
      </c>
      <c r="B55" s="203" t="s">
        <v>419</v>
      </c>
      <c r="C55" s="204">
        <v>70</v>
      </c>
      <c r="D55" s="86" t="s">
        <v>158</v>
      </c>
      <c r="E55" s="206"/>
      <c r="F55" s="207">
        <v>650</v>
      </c>
      <c r="G55" s="235" t="s">
        <v>275</v>
      </c>
      <c r="H5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45.500000000000007</v>
      </c>
      <c r="I55" s="207" t="str">
        <f>IF(Sklop5[[#This Row],[ZAHTEVANA SHEMA KAKOVOSTI]]&lt;&gt;"",Sklop5[[#This Row],[Preračunana masa/volumen/kos na enoto kg]],"")</f>
        <v/>
      </c>
      <c r="J55" s="210"/>
      <c r="K55" s="211"/>
      <c r="L55" s="211"/>
      <c r="M55" s="212"/>
      <c r="N55" s="213"/>
      <c r="O55" s="213"/>
      <c r="P55" s="214"/>
      <c r="Q55" s="213">
        <f>+Sklop5[[#This Row],[cena/enota brez DDV v EUR]]*Sklop5[[#This Row],[Stopnja DDV (%)]]</f>
        <v>0</v>
      </c>
      <c r="R55" s="213">
        <f>+Sklop5[[#This Row],[cena/enota brez DDV v EUR]]+Sklop5[[#This Row],[Davek (EUR)]]</f>
        <v>0</v>
      </c>
      <c r="S55" s="213">
        <f>+Sklop5[[#This Row],[cena/enota brez DDV v EUR]]*Sklop5[[#This Row],[Okvirna količina]]</f>
        <v>0</v>
      </c>
      <c r="T55" s="213">
        <f>+Sklop5[[#This Row],[Končna cena/enoto mere (EUR) z DDV]]*Sklop5[[#This Row],[Okvirna količina]]</f>
        <v>0</v>
      </c>
      <c r="U55" s="266"/>
    </row>
    <row r="56" spans="1:21" s="59" customFormat="1" ht="12">
      <c r="A56" s="88" t="s">
        <v>42</v>
      </c>
      <c r="B56" s="203" t="s">
        <v>418</v>
      </c>
      <c r="C56" s="204">
        <v>60</v>
      </c>
      <c r="D56" s="86" t="s">
        <v>158</v>
      </c>
      <c r="E56" s="206"/>
      <c r="F56" s="207">
        <v>650</v>
      </c>
      <c r="G56" s="235" t="s">
        <v>275</v>
      </c>
      <c r="H5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</v>
      </c>
      <c r="I56" s="207" t="str">
        <f>IF(Sklop5[[#This Row],[ZAHTEVANA SHEMA KAKOVOSTI]]&lt;&gt;"",Sklop5[[#This Row],[Preračunana masa/volumen/kos na enoto kg]],"")</f>
        <v/>
      </c>
      <c r="J56" s="210"/>
      <c r="K56" s="211"/>
      <c r="L56" s="211"/>
      <c r="M56" s="212"/>
      <c r="N56" s="213"/>
      <c r="O56" s="213"/>
      <c r="P56" s="214"/>
      <c r="Q56" s="213">
        <f>+Sklop5[[#This Row],[cena/enota brez DDV v EUR]]*Sklop5[[#This Row],[Stopnja DDV (%)]]</f>
        <v>0</v>
      </c>
      <c r="R56" s="213">
        <f>+Sklop5[[#This Row],[cena/enota brez DDV v EUR]]+Sklop5[[#This Row],[Davek (EUR)]]</f>
        <v>0</v>
      </c>
      <c r="S56" s="213">
        <f>+Sklop5[[#This Row],[cena/enota brez DDV v EUR]]*Sklop5[[#This Row],[Okvirna količina]]</f>
        <v>0</v>
      </c>
      <c r="T56" s="213">
        <f>+Sklop5[[#This Row],[Končna cena/enoto mere (EUR) z DDV]]*Sklop5[[#This Row],[Okvirna količina]]</f>
        <v>0</v>
      </c>
      <c r="U56" s="266"/>
    </row>
    <row r="57" spans="1:21" s="59" customFormat="1" ht="12">
      <c r="A57" s="88" t="s">
        <v>43</v>
      </c>
      <c r="B57" s="203" t="s">
        <v>417</v>
      </c>
      <c r="C57" s="204">
        <v>120</v>
      </c>
      <c r="D57" s="86" t="s">
        <v>158</v>
      </c>
      <c r="E57" s="206"/>
      <c r="F57" s="207">
        <v>900</v>
      </c>
      <c r="G57" s="235" t="s">
        <v>275</v>
      </c>
      <c r="H5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57" s="207" t="str">
        <f>IF(Sklop5[[#This Row],[ZAHTEVANA SHEMA KAKOVOSTI]]&lt;&gt;"",Sklop5[[#This Row],[Preračunana masa/volumen/kos na enoto kg]],"")</f>
        <v/>
      </c>
      <c r="J57" s="210"/>
      <c r="K57" s="211"/>
      <c r="L57" s="211"/>
      <c r="M57" s="212"/>
      <c r="N57" s="213"/>
      <c r="O57" s="213"/>
      <c r="P57" s="214"/>
      <c r="Q57" s="213">
        <f>+Sklop5[[#This Row],[cena/enota brez DDV v EUR]]*Sklop5[[#This Row],[Stopnja DDV (%)]]</f>
        <v>0</v>
      </c>
      <c r="R57" s="213">
        <f>+Sklop5[[#This Row],[cena/enota brez DDV v EUR]]+Sklop5[[#This Row],[Davek (EUR)]]</f>
        <v>0</v>
      </c>
      <c r="S57" s="213">
        <f>+Sklop5[[#This Row],[cena/enota brez DDV v EUR]]*Sklop5[[#This Row],[Okvirna količina]]</f>
        <v>0</v>
      </c>
      <c r="T57" s="213">
        <f>+Sklop5[[#This Row],[Končna cena/enoto mere (EUR) z DDV]]*Sklop5[[#This Row],[Okvirna količina]]</f>
        <v>0</v>
      </c>
      <c r="U57" s="266"/>
    </row>
    <row r="58" spans="1:21" s="59" customFormat="1" ht="12">
      <c r="A58" s="88" t="s">
        <v>48</v>
      </c>
      <c r="B58" s="203" t="s">
        <v>416</v>
      </c>
      <c r="C58" s="204">
        <v>70</v>
      </c>
      <c r="D58" s="86" t="s">
        <v>158</v>
      </c>
      <c r="E58" s="206"/>
      <c r="F58" s="207">
        <v>350</v>
      </c>
      <c r="G58" s="235" t="s">
        <v>275</v>
      </c>
      <c r="H5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24.500000000000004</v>
      </c>
      <c r="I58" s="207" t="str">
        <f>IF(Sklop5[[#This Row],[ZAHTEVANA SHEMA KAKOVOSTI]]&lt;&gt;"",Sklop5[[#This Row],[Preračunana masa/volumen/kos na enoto kg]],"")</f>
        <v/>
      </c>
      <c r="J58" s="210"/>
      <c r="K58" s="211"/>
      <c r="L58" s="211"/>
      <c r="M58" s="212"/>
      <c r="N58" s="213"/>
      <c r="O58" s="213"/>
      <c r="P58" s="214"/>
      <c r="Q58" s="213">
        <f>+Sklop5[[#This Row],[cena/enota brez DDV v EUR]]*Sklop5[[#This Row],[Stopnja DDV (%)]]</f>
        <v>0</v>
      </c>
      <c r="R58" s="213">
        <f>+Sklop5[[#This Row],[cena/enota brez DDV v EUR]]+Sklop5[[#This Row],[Davek (EUR)]]</f>
        <v>0</v>
      </c>
      <c r="S58" s="213">
        <f>+Sklop5[[#This Row],[cena/enota brez DDV v EUR]]*Sklop5[[#This Row],[Okvirna količina]]</f>
        <v>0</v>
      </c>
      <c r="T58" s="213">
        <f>+Sklop5[[#This Row],[Končna cena/enoto mere (EUR) z DDV]]*Sklop5[[#This Row],[Okvirna količina]]</f>
        <v>0</v>
      </c>
      <c r="U58" s="266"/>
    </row>
    <row r="59" spans="1:21" s="59" customFormat="1" ht="12">
      <c r="A59" s="88" t="s">
        <v>44</v>
      </c>
      <c r="B59" s="203" t="s">
        <v>415</v>
      </c>
      <c r="C59" s="204">
        <v>100</v>
      </c>
      <c r="D59" s="86" t="s">
        <v>158</v>
      </c>
      <c r="E59" s="206"/>
      <c r="F59" s="207">
        <v>3000</v>
      </c>
      <c r="G59" s="235" t="s">
        <v>275</v>
      </c>
      <c r="H5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9" s="207" t="str">
        <f>IF(Sklop5[[#This Row],[ZAHTEVANA SHEMA KAKOVOSTI]]&lt;&gt;"",Sklop5[[#This Row],[Preračunana masa/volumen/kos na enoto kg]],"")</f>
        <v/>
      </c>
      <c r="J59" s="210"/>
      <c r="K59" s="211"/>
      <c r="L59" s="211"/>
      <c r="M59" s="212"/>
      <c r="N59" s="213"/>
      <c r="O59" s="213"/>
      <c r="P59" s="214"/>
      <c r="Q59" s="213">
        <f>+Sklop5[[#This Row],[cena/enota brez DDV v EUR]]*Sklop5[[#This Row],[Stopnja DDV (%)]]</f>
        <v>0</v>
      </c>
      <c r="R59" s="213">
        <f>+Sklop5[[#This Row],[cena/enota brez DDV v EUR]]+Sklop5[[#This Row],[Davek (EUR)]]</f>
        <v>0</v>
      </c>
      <c r="S59" s="213">
        <f>+Sklop5[[#This Row],[cena/enota brez DDV v EUR]]*Sklop5[[#This Row],[Okvirna količina]]</f>
        <v>0</v>
      </c>
      <c r="T59" s="213">
        <f>+Sklop5[[#This Row],[Končna cena/enoto mere (EUR) z DDV]]*Sklop5[[#This Row],[Okvirna količina]]</f>
        <v>0</v>
      </c>
      <c r="U59" s="266"/>
    </row>
    <row r="60" spans="1:21" s="59" customFormat="1" ht="12">
      <c r="A60" s="88" t="s">
        <v>45</v>
      </c>
      <c r="B60" s="203" t="s">
        <v>414</v>
      </c>
      <c r="C60" s="204">
        <v>70</v>
      </c>
      <c r="D60" s="86" t="s">
        <v>158</v>
      </c>
      <c r="E60" s="206"/>
      <c r="F60" s="207">
        <v>70</v>
      </c>
      <c r="G60" s="235" t="s">
        <v>275</v>
      </c>
      <c r="H6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4.9000000000000004</v>
      </c>
      <c r="I60" s="207" t="str">
        <f>IF(Sklop5[[#This Row],[ZAHTEVANA SHEMA KAKOVOSTI]]&lt;&gt;"",Sklop5[[#This Row],[Preračunana masa/volumen/kos na enoto kg]],"")</f>
        <v/>
      </c>
      <c r="J60" s="210"/>
      <c r="K60" s="211"/>
      <c r="L60" s="211"/>
      <c r="M60" s="212"/>
      <c r="N60" s="213"/>
      <c r="O60" s="213"/>
      <c r="P60" s="214"/>
      <c r="Q60" s="213">
        <f>+Sklop5[[#This Row],[cena/enota brez DDV v EUR]]*Sklop5[[#This Row],[Stopnja DDV (%)]]</f>
        <v>0</v>
      </c>
      <c r="R60" s="213">
        <f>+Sklop5[[#This Row],[cena/enota brez DDV v EUR]]+Sklop5[[#This Row],[Davek (EUR)]]</f>
        <v>0</v>
      </c>
      <c r="S60" s="213">
        <f>+Sklop5[[#This Row],[cena/enota brez DDV v EUR]]*Sklop5[[#This Row],[Okvirna količina]]</f>
        <v>0</v>
      </c>
      <c r="T60" s="213">
        <f>+Sklop5[[#This Row],[Končna cena/enoto mere (EUR) z DDV]]*Sklop5[[#This Row],[Okvirna količina]]</f>
        <v>0</v>
      </c>
      <c r="U60" s="266"/>
    </row>
    <row r="61" spans="1:21" s="59" customFormat="1" ht="12">
      <c r="A61" s="88" t="s">
        <v>49</v>
      </c>
      <c r="B61" s="203" t="s">
        <v>413</v>
      </c>
      <c r="C61" s="204">
        <v>35</v>
      </c>
      <c r="D61" s="86" t="s">
        <v>158</v>
      </c>
      <c r="E61" s="206"/>
      <c r="F61" s="207">
        <v>140</v>
      </c>
      <c r="G61" s="235" t="s">
        <v>275</v>
      </c>
      <c r="H6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4.9000000000000004</v>
      </c>
      <c r="I61" s="207" t="str">
        <f>IF(Sklop5[[#This Row],[ZAHTEVANA SHEMA KAKOVOSTI]]&lt;&gt;"",Sklop5[[#This Row],[Preračunana masa/volumen/kos na enoto kg]],"")</f>
        <v/>
      </c>
      <c r="J61" s="210"/>
      <c r="K61" s="211"/>
      <c r="L61" s="211"/>
      <c r="M61" s="212"/>
      <c r="N61" s="213"/>
      <c r="O61" s="213"/>
      <c r="P61" s="214"/>
      <c r="Q61" s="213">
        <f>+Sklop5[[#This Row],[cena/enota brez DDV v EUR]]*Sklop5[[#This Row],[Stopnja DDV (%)]]</f>
        <v>0</v>
      </c>
      <c r="R61" s="213">
        <f>+Sklop5[[#This Row],[cena/enota brez DDV v EUR]]+Sklop5[[#This Row],[Davek (EUR)]]</f>
        <v>0</v>
      </c>
      <c r="S61" s="213">
        <f>+Sklop5[[#This Row],[cena/enota brez DDV v EUR]]*Sklop5[[#This Row],[Okvirna količina]]</f>
        <v>0</v>
      </c>
      <c r="T61" s="213">
        <f>+Sklop5[[#This Row],[Končna cena/enoto mere (EUR) z DDV]]*Sklop5[[#This Row],[Okvirna količina]]</f>
        <v>0</v>
      </c>
      <c r="U61" s="266"/>
    </row>
    <row r="62" spans="1:21" s="59" customFormat="1" ht="12">
      <c r="A62" s="88" t="s">
        <v>50</v>
      </c>
      <c r="B62" s="203" t="s">
        <v>412</v>
      </c>
      <c r="C62" s="204">
        <v>60</v>
      </c>
      <c r="D62" s="86" t="s">
        <v>158</v>
      </c>
      <c r="E62" s="206"/>
      <c r="F62" s="207">
        <v>150</v>
      </c>
      <c r="G62" s="235" t="s">
        <v>275</v>
      </c>
      <c r="H6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62" s="207" t="str">
        <f>IF(Sklop5[[#This Row],[ZAHTEVANA SHEMA KAKOVOSTI]]&lt;&gt;"",Sklop5[[#This Row],[Preračunana masa/volumen/kos na enoto kg]],"")</f>
        <v/>
      </c>
      <c r="J62" s="210"/>
      <c r="K62" s="211"/>
      <c r="L62" s="211"/>
      <c r="M62" s="212"/>
      <c r="N62" s="213"/>
      <c r="O62" s="213"/>
      <c r="P62" s="214"/>
      <c r="Q62" s="213">
        <f>+Sklop5[[#This Row],[cena/enota brez DDV v EUR]]*Sklop5[[#This Row],[Stopnja DDV (%)]]</f>
        <v>0</v>
      </c>
      <c r="R62" s="213">
        <f>+Sklop5[[#This Row],[cena/enota brez DDV v EUR]]+Sklop5[[#This Row],[Davek (EUR)]]</f>
        <v>0</v>
      </c>
      <c r="S62" s="213">
        <f>+Sklop5[[#This Row],[cena/enota brez DDV v EUR]]*Sklop5[[#This Row],[Okvirna količina]]</f>
        <v>0</v>
      </c>
      <c r="T62" s="213">
        <f>+Sklop5[[#This Row],[Končna cena/enoto mere (EUR) z DDV]]*Sklop5[[#This Row],[Okvirna količina]]</f>
        <v>0</v>
      </c>
      <c r="U62" s="266"/>
    </row>
    <row r="63" spans="1:21" s="59" customFormat="1" ht="12">
      <c r="A63" s="88" t="s">
        <v>46</v>
      </c>
      <c r="B63" s="203" t="s">
        <v>411</v>
      </c>
      <c r="C63" s="204">
        <v>80</v>
      </c>
      <c r="D63" s="86" t="s">
        <v>158</v>
      </c>
      <c r="E63" s="206"/>
      <c r="F63" s="207">
        <v>150</v>
      </c>
      <c r="G63" s="235" t="s">
        <v>275</v>
      </c>
      <c r="H6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3" s="207" t="str">
        <f>IF(Sklop5[[#This Row],[ZAHTEVANA SHEMA KAKOVOSTI]]&lt;&gt;"",Sklop5[[#This Row],[Preračunana masa/volumen/kos na enoto kg]],"")</f>
        <v/>
      </c>
      <c r="J63" s="210"/>
      <c r="K63" s="211"/>
      <c r="L63" s="211"/>
      <c r="M63" s="212"/>
      <c r="N63" s="213"/>
      <c r="O63" s="213"/>
      <c r="P63" s="214"/>
      <c r="Q63" s="213">
        <f>+Sklop5[[#This Row],[cena/enota brez DDV v EUR]]*Sklop5[[#This Row],[Stopnja DDV (%)]]</f>
        <v>0</v>
      </c>
      <c r="R63" s="213">
        <f>+Sklop5[[#This Row],[cena/enota brez DDV v EUR]]+Sklop5[[#This Row],[Davek (EUR)]]</f>
        <v>0</v>
      </c>
      <c r="S63" s="213">
        <f>+Sklop5[[#This Row],[cena/enota brez DDV v EUR]]*Sklop5[[#This Row],[Okvirna količina]]</f>
        <v>0</v>
      </c>
      <c r="T63" s="213">
        <f>+Sklop5[[#This Row],[Končna cena/enoto mere (EUR) z DDV]]*Sklop5[[#This Row],[Okvirna količina]]</f>
        <v>0</v>
      </c>
      <c r="U63" s="266"/>
    </row>
    <row r="64" spans="1:21" s="59" customFormat="1" ht="12">
      <c r="A64" s="88" t="s">
        <v>51</v>
      </c>
      <c r="B64" s="203" t="s">
        <v>410</v>
      </c>
      <c r="C64" s="204">
        <v>60</v>
      </c>
      <c r="D64" s="86" t="s">
        <v>158</v>
      </c>
      <c r="E64" s="206"/>
      <c r="F64" s="207">
        <v>10</v>
      </c>
      <c r="G64" s="235" t="s">
        <v>275</v>
      </c>
      <c r="H6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0.6</v>
      </c>
      <c r="I64" s="207" t="str">
        <f>IF(Sklop5[[#This Row],[ZAHTEVANA SHEMA KAKOVOSTI]]&lt;&gt;"",Sklop5[[#This Row],[Preračunana masa/volumen/kos na enoto kg]],"")</f>
        <v/>
      </c>
      <c r="J64" s="210"/>
      <c r="K64" s="211"/>
      <c r="L64" s="211"/>
      <c r="M64" s="212"/>
      <c r="N64" s="213"/>
      <c r="O64" s="213"/>
      <c r="P64" s="214"/>
      <c r="Q64" s="213">
        <f>+Sklop5[[#This Row],[cena/enota brez DDV v EUR]]*Sklop5[[#This Row],[Stopnja DDV (%)]]</f>
        <v>0</v>
      </c>
      <c r="R64" s="213">
        <f>+Sklop5[[#This Row],[cena/enota brez DDV v EUR]]+Sklop5[[#This Row],[Davek (EUR)]]</f>
        <v>0</v>
      </c>
      <c r="S64" s="213">
        <f>+Sklop5[[#This Row],[cena/enota brez DDV v EUR]]*Sklop5[[#This Row],[Okvirna količina]]</f>
        <v>0</v>
      </c>
      <c r="T64" s="213">
        <f>+Sklop5[[#This Row],[Končna cena/enoto mere (EUR) z DDV]]*Sklop5[[#This Row],[Okvirna količina]]</f>
        <v>0</v>
      </c>
      <c r="U64" s="266"/>
    </row>
    <row r="65" spans="1:21" s="59" customFormat="1" ht="12">
      <c r="A65" s="88" t="s">
        <v>47</v>
      </c>
      <c r="B65" s="203" t="s">
        <v>409</v>
      </c>
      <c r="C65" s="204">
        <v>150</v>
      </c>
      <c r="D65" s="86" t="s">
        <v>158</v>
      </c>
      <c r="E65" s="206"/>
      <c r="F65" s="207">
        <v>100</v>
      </c>
      <c r="G65" s="235" t="s">
        <v>275</v>
      </c>
      <c r="H6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65" s="207" t="str">
        <f>IF(Sklop5[[#This Row],[ZAHTEVANA SHEMA KAKOVOSTI]]&lt;&gt;"",Sklop5[[#This Row],[Preračunana masa/volumen/kos na enoto kg]],"")</f>
        <v/>
      </c>
      <c r="J65" s="210"/>
      <c r="K65" s="211"/>
      <c r="L65" s="211"/>
      <c r="M65" s="212"/>
      <c r="N65" s="213"/>
      <c r="O65" s="213"/>
      <c r="P65" s="214"/>
      <c r="Q65" s="213">
        <f>+Sklop5[[#This Row],[cena/enota brez DDV v EUR]]*Sklop5[[#This Row],[Stopnja DDV (%)]]</f>
        <v>0</v>
      </c>
      <c r="R65" s="213">
        <f>+Sklop5[[#This Row],[cena/enota brez DDV v EUR]]+Sklop5[[#This Row],[Davek (EUR)]]</f>
        <v>0</v>
      </c>
      <c r="S65" s="213">
        <f>+Sklop5[[#This Row],[cena/enota brez DDV v EUR]]*Sklop5[[#This Row],[Okvirna količina]]</f>
        <v>0</v>
      </c>
      <c r="T65" s="213">
        <f>+Sklop5[[#This Row],[Končna cena/enoto mere (EUR) z DDV]]*Sklop5[[#This Row],[Okvirna količina]]</f>
        <v>0</v>
      </c>
      <c r="U65" s="266"/>
    </row>
    <row r="66" spans="1:21" s="59" customFormat="1" ht="12">
      <c r="A66" s="88" t="s">
        <v>52</v>
      </c>
      <c r="B66" s="203" t="s">
        <v>408</v>
      </c>
      <c r="C66" s="204">
        <v>120</v>
      </c>
      <c r="D66" s="86" t="s">
        <v>158</v>
      </c>
      <c r="E66" s="206"/>
      <c r="F66" s="207">
        <v>1600</v>
      </c>
      <c r="G66" s="235" t="s">
        <v>275</v>
      </c>
      <c r="H6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66" s="207" t="str">
        <f>IF(Sklop5[[#This Row],[ZAHTEVANA SHEMA KAKOVOSTI]]&lt;&gt;"",Sklop5[[#This Row],[Preračunana masa/volumen/kos na enoto kg]],"")</f>
        <v/>
      </c>
      <c r="J66" s="210"/>
      <c r="K66" s="211"/>
      <c r="L66" s="211"/>
      <c r="M66" s="212"/>
      <c r="N66" s="213"/>
      <c r="O66" s="213"/>
      <c r="P66" s="214"/>
      <c r="Q66" s="213">
        <f>+Sklop5[[#This Row],[cena/enota brez DDV v EUR]]*Sklop5[[#This Row],[Stopnja DDV (%)]]</f>
        <v>0</v>
      </c>
      <c r="R66" s="213">
        <f>+Sklop5[[#This Row],[cena/enota brez DDV v EUR]]+Sklop5[[#This Row],[Davek (EUR)]]</f>
        <v>0</v>
      </c>
      <c r="S66" s="213">
        <f>+Sklop5[[#This Row],[cena/enota brez DDV v EUR]]*Sklop5[[#This Row],[Okvirna količina]]</f>
        <v>0</v>
      </c>
      <c r="T66" s="213">
        <f>+Sklop5[[#This Row],[Končna cena/enoto mere (EUR) z DDV]]*Sklop5[[#This Row],[Okvirna količina]]</f>
        <v>0</v>
      </c>
      <c r="U66" s="266"/>
    </row>
    <row r="67" spans="1:21" s="59" customFormat="1" ht="12">
      <c r="A67" s="88" t="s">
        <v>53</v>
      </c>
      <c r="B67" s="203" t="s">
        <v>407</v>
      </c>
      <c r="C67" s="204">
        <v>100</v>
      </c>
      <c r="D67" s="86" t="s">
        <v>158</v>
      </c>
      <c r="E67" s="206"/>
      <c r="F67" s="207">
        <v>100</v>
      </c>
      <c r="G67" s="235" t="s">
        <v>275</v>
      </c>
      <c r="H6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207" t="str">
        <f>IF(Sklop5[[#This Row],[ZAHTEVANA SHEMA KAKOVOSTI]]&lt;&gt;"",Sklop5[[#This Row],[Preračunana masa/volumen/kos na enoto kg]],"")</f>
        <v/>
      </c>
      <c r="J67" s="210"/>
      <c r="K67" s="211"/>
      <c r="L67" s="211"/>
      <c r="M67" s="212"/>
      <c r="N67" s="213"/>
      <c r="O67" s="213"/>
      <c r="P67" s="214"/>
      <c r="Q67" s="213">
        <f>+Sklop5[[#This Row],[cena/enota brez DDV v EUR]]*Sklop5[[#This Row],[Stopnja DDV (%)]]</f>
        <v>0</v>
      </c>
      <c r="R67" s="213">
        <f>+Sklop5[[#This Row],[cena/enota brez DDV v EUR]]+Sklop5[[#This Row],[Davek (EUR)]]</f>
        <v>0</v>
      </c>
      <c r="S67" s="213">
        <f>+Sklop5[[#This Row],[cena/enota brez DDV v EUR]]*Sklop5[[#This Row],[Okvirna količina]]</f>
        <v>0</v>
      </c>
      <c r="T67" s="213">
        <f>+Sklop5[[#This Row],[Končna cena/enoto mere (EUR) z DDV]]*Sklop5[[#This Row],[Okvirna količina]]</f>
        <v>0</v>
      </c>
      <c r="U67" s="266"/>
    </row>
    <row r="68" spans="1:21" s="59" customFormat="1" ht="12">
      <c r="A68" s="88" t="s">
        <v>54</v>
      </c>
      <c r="B68" s="203" t="s">
        <v>406</v>
      </c>
      <c r="C68" s="204">
        <v>80</v>
      </c>
      <c r="D68" s="86" t="s">
        <v>158</v>
      </c>
      <c r="E68" s="206"/>
      <c r="F68" s="207">
        <v>50</v>
      </c>
      <c r="G68" s="235" t="s">
        <v>275</v>
      </c>
      <c r="H6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68" s="207" t="str">
        <f>IF(Sklop5[[#This Row],[ZAHTEVANA SHEMA KAKOVOSTI]]&lt;&gt;"",Sklop5[[#This Row],[Preračunana masa/volumen/kos na enoto kg]],"")</f>
        <v/>
      </c>
      <c r="J68" s="210"/>
      <c r="K68" s="211"/>
      <c r="L68" s="211"/>
      <c r="M68" s="212"/>
      <c r="N68" s="213"/>
      <c r="O68" s="213"/>
      <c r="P68" s="214"/>
      <c r="Q68" s="213">
        <f>+Sklop5[[#This Row],[cena/enota brez DDV v EUR]]*Sklop5[[#This Row],[Stopnja DDV (%)]]</f>
        <v>0</v>
      </c>
      <c r="R68" s="213">
        <f>+Sklop5[[#This Row],[cena/enota brez DDV v EUR]]+Sklop5[[#This Row],[Davek (EUR)]]</f>
        <v>0</v>
      </c>
      <c r="S68" s="213">
        <f>+Sklop5[[#This Row],[cena/enota brez DDV v EUR]]*Sklop5[[#This Row],[Okvirna količina]]</f>
        <v>0</v>
      </c>
      <c r="T68" s="213">
        <f>+Sklop5[[#This Row],[Končna cena/enoto mere (EUR) z DDV]]*Sklop5[[#This Row],[Okvirna količina]]</f>
        <v>0</v>
      </c>
      <c r="U68" s="266"/>
    </row>
    <row r="69" spans="1:21" s="59" customFormat="1" ht="12">
      <c r="A69" s="88" t="s">
        <v>55</v>
      </c>
      <c r="B69" s="203" t="s">
        <v>405</v>
      </c>
      <c r="C69" s="204">
        <v>80</v>
      </c>
      <c r="D69" s="86" t="s">
        <v>158</v>
      </c>
      <c r="E69" s="206"/>
      <c r="F69" s="207">
        <v>80</v>
      </c>
      <c r="G69" s="235" t="s">
        <v>275</v>
      </c>
      <c r="H6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6.4</v>
      </c>
      <c r="I69" s="207" t="str">
        <f>IF(Sklop5[[#This Row],[ZAHTEVANA SHEMA KAKOVOSTI]]&lt;&gt;"",Sklop5[[#This Row],[Preračunana masa/volumen/kos na enoto kg]],"")</f>
        <v/>
      </c>
      <c r="J69" s="210"/>
      <c r="K69" s="211"/>
      <c r="L69" s="211"/>
      <c r="M69" s="212"/>
      <c r="N69" s="213"/>
      <c r="O69" s="213"/>
      <c r="P69" s="214"/>
      <c r="Q69" s="213">
        <f>+Sklop5[[#This Row],[cena/enota brez DDV v EUR]]*Sklop5[[#This Row],[Stopnja DDV (%)]]</f>
        <v>0</v>
      </c>
      <c r="R69" s="213">
        <f>+Sklop5[[#This Row],[cena/enota brez DDV v EUR]]+Sklop5[[#This Row],[Davek (EUR)]]</f>
        <v>0</v>
      </c>
      <c r="S69" s="213">
        <f>+Sklop5[[#This Row],[cena/enota brez DDV v EUR]]*Sklop5[[#This Row],[Okvirna količina]]</f>
        <v>0</v>
      </c>
      <c r="T69" s="213">
        <f>+Sklop5[[#This Row],[Končna cena/enoto mere (EUR) z DDV]]*Sklop5[[#This Row],[Okvirna količina]]</f>
        <v>0</v>
      </c>
      <c r="U69" s="266"/>
    </row>
    <row r="70" spans="1:21" s="59" customFormat="1" ht="12">
      <c r="A70" s="88" t="s">
        <v>56</v>
      </c>
      <c r="B70" s="203" t="s">
        <v>404</v>
      </c>
      <c r="C70" s="204">
        <v>100</v>
      </c>
      <c r="D70" s="86" t="s">
        <v>158</v>
      </c>
      <c r="E70" s="206"/>
      <c r="F70" s="207">
        <v>200</v>
      </c>
      <c r="G70" s="235" t="s">
        <v>275</v>
      </c>
      <c r="H7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0" s="207" t="str">
        <f>IF(Sklop5[[#This Row],[ZAHTEVANA SHEMA KAKOVOSTI]]&lt;&gt;"",Sklop5[[#This Row],[Preračunana masa/volumen/kos na enoto kg]],"")</f>
        <v/>
      </c>
      <c r="J70" s="210"/>
      <c r="K70" s="211"/>
      <c r="L70" s="211"/>
      <c r="M70" s="212"/>
      <c r="N70" s="213"/>
      <c r="O70" s="213"/>
      <c r="P70" s="214"/>
      <c r="Q70" s="213">
        <f>+Sklop5[[#This Row],[cena/enota brez DDV v EUR]]*Sklop5[[#This Row],[Stopnja DDV (%)]]</f>
        <v>0</v>
      </c>
      <c r="R70" s="213">
        <f>+Sklop5[[#This Row],[cena/enota brez DDV v EUR]]+Sklop5[[#This Row],[Davek (EUR)]]</f>
        <v>0</v>
      </c>
      <c r="S70" s="213">
        <f>+Sklop5[[#This Row],[cena/enota brez DDV v EUR]]*Sklop5[[#This Row],[Okvirna količina]]</f>
        <v>0</v>
      </c>
      <c r="T70" s="213">
        <f>+Sklop5[[#This Row],[Končna cena/enoto mere (EUR) z DDV]]*Sklop5[[#This Row],[Okvirna količina]]</f>
        <v>0</v>
      </c>
      <c r="U70" s="266"/>
    </row>
    <row r="71" spans="1:21" s="59" customFormat="1" ht="12">
      <c r="A71" s="88" t="s">
        <v>57</v>
      </c>
      <c r="B71" s="203" t="s">
        <v>403</v>
      </c>
      <c r="C71" s="204">
        <v>50</v>
      </c>
      <c r="D71" s="86" t="s">
        <v>158</v>
      </c>
      <c r="E71" s="206"/>
      <c r="F71" s="207">
        <v>100</v>
      </c>
      <c r="G71" s="235" t="s">
        <v>275</v>
      </c>
      <c r="H7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1" s="207" t="str">
        <f>IF(Sklop5[[#This Row],[ZAHTEVANA SHEMA KAKOVOSTI]]&lt;&gt;"",Sklop5[[#This Row],[Preračunana masa/volumen/kos na enoto kg]],"")</f>
        <v/>
      </c>
      <c r="J71" s="210"/>
      <c r="K71" s="211"/>
      <c r="L71" s="211"/>
      <c r="M71" s="212"/>
      <c r="N71" s="213"/>
      <c r="O71" s="213"/>
      <c r="P71" s="214"/>
      <c r="Q71" s="213">
        <f>+Sklop5[[#This Row],[cena/enota brez DDV v EUR]]*Sklop5[[#This Row],[Stopnja DDV (%)]]</f>
        <v>0</v>
      </c>
      <c r="R71" s="213">
        <f>+Sklop5[[#This Row],[cena/enota brez DDV v EUR]]+Sklop5[[#This Row],[Davek (EUR)]]</f>
        <v>0</v>
      </c>
      <c r="S71" s="213">
        <f>+Sklop5[[#This Row],[cena/enota brez DDV v EUR]]*Sklop5[[#This Row],[Okvirna količina]]</f>
        <v>0</v>
      </c>
      <c r="T71" s="213">
        <f>+Sklop5[[#This Row],[Končna cena/enoto mere (EUR) z DDV]]*Sklop5[[#This Row],[Okvirna količina]]</f>
        <v>0</v>
      </c>
      <c r="U71" s="266"/>
    </row>
    <row r="72" spans="1:21" s="59" customFormat="1" ht="12">
      <c r="A72" s="88" t="s">
        <v>58</v>
      </c>
      <c r="B72" s="203" t="s">
        <v>402</v>
      </c>
      <c r="C72" s="204">
        <v>40</v>
      </c>
      <c r="D72" s="86" t="s">
        <v>158</v>
      </c>
      <c r="E72" s="206"/>
      <c r="F72" s="207">
        <v>300</v>
      </c>
      <c r="G72" s="235" t="s">
        <v>275</v>
      </c>
      <c r="H7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72" s="207" t="str">
        <f>IF(Sklop5[[#This Row],[ZAHTEVANA SHEMA KAKOVOSTI]]&lt;&gt;"",Sklop5[[#This Row],[Preračunana masa/volumen/kos na enoto kg]],"")</f>
        <v/>
      </c>
      <c r="J72" s="210"/>
      <c r="K72" s="211"/>
      <c r="L72" s="211"/>
      <c r="M72" s="212"/>
      <c r="N72" s="213"/>
      <c r="O72" s="213"/>
      <c r="P72" s="214"/>
      <c r="Q72" s="213">
        <f>+Sklop5[[#This Row],[cena/enota brez DDV v EUR]]*Sklop5[[#This Row],[Stopnja DDV (%)]]</f>
        <v>0</v>
      </c>
      <c r="R72" s="213">
        <f>+Sklop5[[#This Row],[cena/enota brez DDV v EUR]]+Sklop5[[#This Row],[Davek (EUR)]]</f>
        <v>0</v>
      </c>
      <c r="S72" s="213">
        <f>+Sklop5[[#This Row],[cena/enota brez DDV v EUR]]*Sklop5[[#This Row],[Okvirna količina]]</f>
        <v>0</v>
      </c>
      <c r="T72" s="213">
        <f>+Sklop5[[#This Row],[Končna cena/enoto mere (EUR) z DDV]]*Sklop5[[#This Row],[Okvirna količina]]</f>
        <v>0</v>
      </c>
      <c r="U72" s="266"/>
    </row>
    <row r="73" spans="1:21" s="59" customFormat="1" ht="12">
      <c r="A73" s="88" t="s">
        <v>59</v>
      </c>
      <c r="B73" s="203" t="s">
        <v>391</v>
      </c>
      <c r="C73" s="86">
        <v>1000</v>
      </c>
      <c r="D73" s="86" t="s">
        <v>158</v>
      </c>
      <c r="E73" s="206"/>
      <c r="F73" s="207">
        <v>20</v>
      </c>
      <c r="G73" s="235" t="s">
        <v>0</v>
      </c>
      <c r="H7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3" s="207" t="str">
        <f>IF(Sklop5[[#This Row],[ZAHTEVANA SHEMA KAKOVOSTI]]&lt;&gt;"",Sklop5[[#This Row],[Preračunana masa/volumen/kos na enoto kg]],"")</f>
        <v/>
      </c>
      <c r="J73" s="210"/>
      <c r="K73" s="211"/>
      <c r="L73" s="211"/>
      <c r="M73" s="212"/>
      <c r="N73" s="213"/>
      <c r="O73" s="213"/>
      <c r="P73" s="214"/>
      <c r="Q73" s="213">
        <f>+Sklop5[[#This Row],[cena/enota brez DDV v EUR]]*Sklop5[[#This Row],[Stopnja DDV (%)]]</f>
        <v>0</v>
      </c>
      <c r="R73" s="213">
        <f>+Sklop5[[#This Row],[cena/enota brez DDV v EUR]]+Sklop5[[#This Row],[Davek (EUR)]]</f>
        <v>0</v>
      </c>
      <c r="S73" s="213">
        <f>+Sklop5[[#This Row],[cena/enota brez DDV v EUR]]*Sklop5[[#This Row],[Okvirna količina]]</f>
        <v>0</v>
      </c>
      <c r="T73" s="213">
        <f>+Sklop5[[#This Row],[Končna cena/enoto mere (EUR) z DDV]]*Sklop5[[#This Row],[Okvirna količina]]</f>
        <v>0</v>
      </c>
      <c r="U73" s="266"/>
    </row>
    <row r="74" spans="1:21" s="59" customFormat="1" ht="12">
      <c r="A74" s="88" t="s">
        <v>60</v>
      </c>
      <c r="B74" s="203" t="s">
        <v>392</v>
      </c>
      <c r="C74" s="86">
        <v>1000</v>
      </c>
      <c r="D74" s="86" t="s">
        <v>158</v>
      </c>
      <c r="E74" s="206"/>
      <c r="F74" s="207">
        <v>10</v>
      </c>
      <c r="G74" s="235" t="s">
        <v>0</v>
      </c>
      <c r="H7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4" s="207" t="str">
        <f>IF(Sklop5[[#This Row],[ZAHTEVANA SHEMA KAKOVOSTI]]&lt;&gt;"",Sklop5[[#This Row],[Preračunana masa/volumen/kos na enoto kg]],"")</f>
        <v/>
      </c>
      <c r="J74" s="210"/>
      <c r="K74" s="211"/>
      <c r="L74" s="211"/>
      <c r="M74" s="212"/>
      <c r="N74" s="213"/>
      <c r="O74" s="213"/>
      <c r="P74" s="214"/>
      <c r="Q74" s="213">
        <f>+Sklop5[[#This Row],[cena/enota brez DDV v EUR]]*Sklop5[[#This Row],[Stopnja DDV (%)]]</f>
        <v>0</v>
      </c>
      <c r="R74" s="213">
        <f>+Sklop5[[#This Row],[cena/enota brez DDV v EUR]]+Sklop5[[#This Row],[Davek (EUR)]]</f>
        <v>0</v>
      </c>
      <c r="S74" s="213">
        <f>+Sklop5[[#This Row],[cena/enota brez DDV v EUR]]*Sklop5[[#This Row],[Okvirna količina]]</f>
        <v>0</v>
      </c>
      <c r="T74" s="213">
        <f>+Sklop5[[#This Row],[Končna cena/enoto mere (EUR) z DDV]]*Sklop5[[#This Row],[Okvirna količina]]</f>
        <v>0</v>
      </c>
      <c r="U74" s="266"/>
    </row>
    <row r="75" spans="1:21" s="59" customFormat="1" ht="12">
      <c r="A75" s="88" t="s">
        <v>61</v>
      </c>
      <c r="B75" s="203" t="s">
        <v>401</v>
      </c>
      <c r="C75" s="204">
        <v>70</v>
      </c>
      <c r="D75" s="86" t="s">
        <v>158</v>
      </c>
      <c r="E75" s="206"/>
      <c r="F75" s="207">
        <v>900</v>
      </c>
      <c r="G75" s="235" t="s">
        <v>275</v>
      </c>
      <c r="H7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63.000000000000007</v>
      </c>
      <c r="I75" s="207" t="str">
        <f>IF(Sklop5[[#This Row],[ZAHTEVANA SHEMA KAKOVOSTI]]&lt;&gt;"",Sklop5[[#This Row],[Preračunana masa/volumen/kos na enoto kg]],"")</f>
        <v/>
      </c>
      <c r="J75" s="210"/>
      <c r="K75" s="211"/>
      <c r="L75" s="211"/>
      <c r="M75" s="212"/>
      <c r="N75" s="213"/>
      <c r="O75" s="213"/>
      <c r="P75" s="214"/>
      <c r="Q75" s="213">
        <f>+Sklop5[[#This Row],[cena/enota brez DDV v EUR]]*Sklop5[[#This Row],[Stopnja DDV (%)]]</f>
        <v>0</v>
      </c>
      <c r="R75" s="213">
        <f>+Sklop5[[#This Row],[cena/enota brez DDV v EUR]]+Sklop5[[#This Row],[Davek (EUR)]]</f>
        <v>0</v>
      </c>
      <c r="S75" s="213">
        <f>+Sklop5[[#This Row],[cena/enota brez DDV v EUR]]*Sklop5[[#This Row],[Okvirna količina]]</f>
        <v>0</v>
      </c>
      <c r="T75" s="213">
        <f>+Sklop5[[#This Row],[Končna cena/enoto mere (EUR) z DDV]]*Sklop5[[#This Row],[Okvirna količina]]</f>
        <v>0</v>
      </c>
      <c r="U75" s="266"/>
    </row>
    <row r="76" spans="1:21" s="59" customFormat="1" ht="12">
      <c r="A76" s="88" t="s">
        <v>62</v>
      </c>
      <c r="B76" s="203" t="s">
        <v>400</v>
      </c>
      <c r="C76" s="204">
        <v>100</v>
      </c>
      <c r="D76" s="86" t="s">
        <v>158</v>
      </c>
      <c r="E76" s="206"/>
      <c r="F76" s="207">
        <v>950</v>
      </c>
      <c r="G76" s="235" t="s">
        <v>275</v>
      </c>
      <c r="H7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</v>
      </c>
      <c r="I76" s="207" t="str">
        <f>IF(Sklop5[[#This Row],[ZAHTEVANA SHEMA KAKOVOSTI]]&lt;&gt;"",Sklop5[[#This Row],[Preračunana masa/volumen/kos na enoto kg]],"")</f>
        <v/>
      </c>
      <c r="J76" s="210"/>
      <c r="K76" s="211"/>
      <c r="L76" s="211"/>
      <c r="M76" s="212"/>
      <c r="N76" s="213"/>
      <c r="O76" s="213"/>
      <c r="P76" s="214"/>
      <c r="Q76" s="213">
        <f>+Sklop5[[#This Row],[cena/enota brez DDV v EUR]]*Sklop5[[#This Row],[Stopnja DDV (%)]]</f>
        <v>0</v>
      </c>
      <c r="R76" s="213">
        <f>+Sklop5[[#This Row],[cena/enota brez DDV v EUR]]+Sklop5[[#This Row],[Davek (EUR)]]</f>
        <v>0</v>
      </c>
      <c r="S76" s="213">
        <f>+Sklop5[[#This Row],[cena/enota brez DDV v EUR]]*Sklop5[[#This Row],[Okvirna količina]]</f>
        <v>0</v>
      </c>
      <c r="T76" s="213">
        <f>+Sklop5[[#This Row],[Končna cena/enoto mere (EUR) z DDV]]*Sklop5[[#This Row],[Okvirna količina]]</f>
        <v>0</v>
      </c>
      <c r="U76" s="266"/>
    </row>
    <row r="77" spans="1:21" s="59" customFormat="1" ht="12">
      <c r="A77" s="88" t="s">
        <v>68</v>
      </c>
      <c r="B77" s="203" t="s">
        <v>393</v>
      </c>
      <c r="C77" s="86">
        <v>1000</v>
      </c>
      <c r="D77" s="86" t="s">
        <v>158</v>
      </c>
      <c r="E77" s="206"/>
      <c r="F77" s="207">
        <v>45</v>
      </c>
      <c r="G77" s="235" t="s">
        <v>0</v>
      </c>
      <c r="H7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7" s="207" t="str">
        <f>IF(Sklop5[[#This Row],[ZAHTEVANA SHEMA KAKOVOSTI]]&lt;&gt;"",Sklop5[[#This Row],[Preračunana masa/volumen/kos na enoto kg]],"")</f>
        <v/>
      </c>
      <c r="J77" s="210"/>
      <c r="K77" s="211"/>
      <c r="L77" s="211"/>
      <c r="M77" s="212"/>
      <c r="N77" s="213"/>
      <c r="O77" s="213"/>
      <c r="P77" s="214"/>
      <c r="Q77" s="213">
        <f>+Sklop5[[#This Row],[cena/enota brez DDV v EUR]]*Sklop5[[#This Row],[Stopnja DDV (%)]]</f>
        <v>0</v>
      </c>
      <c r="R77" s="213">
        <f>+Sklop5[[#This Row],[cena/enota brez DDV v EUR]]+Sklop5[[#This Row],[Davek (EUR)]]</f>
        <v>0</v>
      </c>
      <c r="S77" s="213">
        <f>+Sklop5[[#This Row],[cena/enota brez DDV v EUR]]*Sklop5[[#This Row],[Okvirna količina]]</f>
        <v>0</v>
      </c>
      <c r="T77" s="213">
        <f>+Sklop5[[#This Row],[Končna cena/enoto mere (EUR) z DDV]]*Sklop5[[#This Row],[Okvirna količina]]</f>
        <v>0</v>
      </c>
      <c r="U77" s="266"/>
    </row>
    <row r="78" spans="1:21" s="59" customFormat="1" ht="12">
      <c r="A78" s="88" t="s">
        <v>69</v>
      </c>
      <c r="B78" s="203" t="s">
        <v>394</v>
      </c>
      <c r="C78" s="86">
        <v>1000</v>
      </c>
      <c r="D78" s="86" t="s">
        <v>158</v>
      </c>
      <c r="E78" s="206"/>
      <c r="F78" s="207">
        <v>200</v>
      </c>
      <c r="G78" s="235" t="s">
        <v>0</v>
      </c>
      <c r="H7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207" t="str">
        <f>IF(Sklop5[[#This Row],[ZAHTEVANA SHEMA KAKOVOSTI]]&lt;&gt;"",Sklop5[[#This Row],[Preračunana masa/volumen/kos na enoto kg]],"")</f>
        <v/>
      </c>
      <c r="J78" s="210"/>
      <c r="K78" s="211"/>
      <c r="L78" s="211"/>
      <c r="M78" s="212"/>
      <c r="N78" s="213"/>
      <c r="O78" s="213"/>
      <c r="P78" s="214"/>
      <c r="Q78" s="213">
        <f>+Sklop5[[#This Row],[cena/enota brez DDV v EUR]]*Sklop5[[#This Row],[Stopnja DDV (%)]]</f>
        <v>0</v>
      </c>
      <c r="R78" s="213">
        <f>+Sklop5[[#This Row],[cena/enota brez DDV v EUR]]+Sklop5[[#This Row],[Davek (EUR)]]</f>
        <v>0</v>
      </c>
      <c r="S78" s="213">
        <f>+Sklop5[[#This Row],[cena/enota brez DDV v EUR]]*Sklop5[[#This Row],[Okvirna količina]]</f>
        <v>0</v>
      </c>
      <c r="T78" s="213">
        <f>+Sklop5[[#This Row],[Končna cena/enoto mere (EUR) z DDV]]*Sklop5[[#This Row],[Okvirna količina]]</f>
        <v>0</v>
      </c>
      <c r="U78" s="266"/>
    </row>
    <row r="79" spans="1:21" s="59" customFormat="1" ht="12">
      <c r="A79" s="88" t="s">
        <v>70</v>
      </c>
      <c r="B79" s="203" t="s">
        <v>395</v>
      </c>
      <c r="C79" s="86">
        <v>1000</v>
      </c>
      <c r="D79" s="86" t="s">
        <v>158</v>
      </c>
      <c r="E79" s="206"/>
      <c r="F79" s="207">
        <v>100</v>
      </c>
      <c r="G79" s="235" t="s">
        <v>0</v>
      </c>
      <c r="H7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207" t="str">
        <f>IF(Sklop5[[#This Row],[ZAHTEVANA SHEMA KAKOVOSTI]]&lt;&gt;"",Sklop5[[#This Row],[Preračunana masa/volumen/kos na enoto kg]],"")</f>
        <v/>
      </c>
      <c r="J79" s="210"/>
      <c r="K79" s="211"/>
      <c r="L79" s="211"/>
      <c r="M79" s="212"/>
      <c r="N79" s="213"/>
      <c r="O79" s="213"/>
      <c r="P79" s="214"/>
      <c r="Q79" s="213">
        <f>+Sklop5[[#This Row],[cena/enota brez DDV v EUR]]*Sklop5[[#This Row],[Stopnja DDV (%)]]</f>
        <v>0</v>
      </c>
      <c r="R79" s="213">
        <f>+Sklop5[[#This Row],[cena/enota brez DDV v EUR]]+Sklop5[[#This Row],[Davek (EUR)]]</f>
        <v>0</v>
      </c>
      <c r="S79" s="213">
        <f>+Sklop5[[#This Row],[cena/enota brez DDV v EUR]]*Sklop5[[#This Row],[Okvirna količina]]</f>
        <v>0</v>
      </c>
      <c r="T79" s="213">
        <f>+Sklop5[[#This Row],[Končna cena/enoto mere (EUR) z DDV]]*Sklop5[[#This Row],[Okvirna količina]]</f>
        <v>0</v>
      </c>
      <c r="U79" s="266"/>
    </row>
    <row r="80" spans="1:21" s="59" customFormat="1" ht="12">
      <c r="A80" s="88" t="s">
        <v>71</v>
      </c>
      <c r="B80" s="203" t="s">
        <v>396</v>
      </c>
      <c r="C80" s="86">
        <v>1000</v>
      </c>
      <c r="D80" s="86" t="s">
        <v>158</v>
      </c>
      <c r="E80" s="206"/>
      <c r="F80" s="207">
        <v>50</v>
      </c>
      <c r="G80" s="235" t="s">
        <v>0</v>
      </c>
      <c r="H8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0" s="207" t="str">
        <f>IF(Sklop5[[#This Row],[ZAHTEVANA SHEMA KAKOVOSTI]]&lt;&gt;"",Sklop5[[#This Row],[Preračunana masa/volumen/kos na enoto kg]],"")</f>
        <v/>
      </c>
      <c r="J80" s="210"/>
      <c r="K80" s="211"/>
      <c r="L80" s="211"/>
      <c r="M80" s="212"/>
      <c r="N80" s="213"/>
      <c r="O80" s="213"/>
      <c r="P80" s="214"/>
      <c r="Q80" s="213">
        <f>+Sklop5[[#This Row],[cena/enota brez DDV v EUR]]*Sklop5[[#This Row],[Stopnja DDV (%)]]</f>
        <v>0</v>
      </c>
      <c r="R80" s="213">
        <f>+Sklop5[[#This Row],[cena/enota brez DDV v EUR]]+Sklop5[[#This Row],[Davek (EUR)]]</f>
        <v>0</v>
      </c>
      <c r="S80" s="213">
        <f>+Sklop5[[#This Row],[cena/enota brez DDV v EUR]]*Sklop5[[#This Row],[Okvirna količina]]</f>
        <v>0</v>
      </c>
      <c r="T80" s="213">
        <f>+Sklop5[[#This Row],[Končna cena/enoto mere (EUR) z DDV]]*Sklop5[[#This Row],[Okvirna količina]]</f>
        <v>0</v>
      </c>
      <c r="U80" s="266"/>
    </row>
    <row r="81" spans="1:22" s="59" customFormat="1" ht="12">
      <c r="A81" s="88" t="s">
        <v>72</v>
      </c>
      <c r="B81" s="203" t="s">
        <v>397</v>
      </c>
      <c r="C81" s="86">
        <v>1000</v>
      </c>
      <c r="D81" s="86" t="s">
        <v>158</v>
      </c>
      <c r="E81" s="206"/>
      <c r="F81" s="207">
        <v>300</v>
      </c>
      <c r="G81" s="235" t="s">
        <v>0</v>
      </c>
      <c r="H8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1" s="207" t="str">
        <f>IF(Sklop5[[#This Row],[ZAHTEVANA SHEMA KAKOVOSTI]]&lt;&gt;"",Sklop5[[#This Row],[Preračunana masa/volumen/kos na enoto kg]],"")</f>
        <v/>
      </c>
      <c r="J81" s="210"/>
      <c r="K81" s="211"/>
      <c r="L81" s="211"/>
      <c r="M81" s="212"/>
      <c r="N81" s="213"/>
      <c r="O81" s="213"/>
      <c r="P81" s="214"/>
      <c r="Q81" s="213">
        <f>+Sklop5[[#This Row],[cena/enota brez DDV v EUR]]*Sklop5[[#This Row],[Stopnja DDV (%)]]</f>
        <v>0</v>
      </c>
      <c r="R81" s="213">
        <f>+Sklop5[[#This Row],[cena/enota brez DDV v EUR]]+Sklop5[[#This Row],[Davek (EUR)]]</f>
        <v>0</v>
      </c>
      <c r="S81" s="213">
        <f>+Sklop5[[#This Row],[cena/enota brez DDV v EUR]]*Sklop5[[#This Row],[Okvirna količina]]</f>
        <v>0</v>
      </c>
      <c r="T81" s="213">
        <f>+Sklop5[[#This Row],[Končna cena/enoto mere (EUR) z DDV]]*Sklop5[[#This Row],[Okvirna količina]]</f>
        <v>0</v>
      </c>
      <c r="U81" s="266"/>
    </row>
    <row r="82" spans="1:22" s="59" customFormat="1" ht="12">
      <c r="A82" s="88" t="s">
        <v>73</v>
      </c>
      <c r="B82" s="203" t="s">
        <v>398</v>
      </c>
      <c r="C82" s="86">
        <v>1000</v>
      </c>
      <c r="D82" s="86" t="s">
        <v>158</v>
      </c>
      <c r="E82" s="206"/>
      <c r="F82" s="207">
        <v>50</v>
      </c>
      <c r="G82" s="235" t="s">
        <v>0</v>
      </c>
      <c r="H8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2" s="207" t="str">
        <f>IF(Sklop5[[#This Row],[ZAHTEVANA SHEMA KAKOVOSTI]]&lt;&gt;"",Sklop5[[#This Row],[Preračunana masa/volumen/kos na enoto kg]],"")</f>
        <v/>
      </c>
      <c r="J82" s="210"/>
      <c r="K82" s="211"/>
      <c r="L82" s="211"/>
      <c r="M82" s="212"/>
      <c r="N82" s="213"/>
      <c r="O82" s="213"/>
      <c r="P82" s="214"/>
      <c r="Q82" s="213">
        <f>+Sklop5[[#This Row],[cena/enota brez DDV v EUR]]*Sklop5[[#This Row],[Stopnja DDV (%)]]</f>
        <v>0</v>
      </c>
      <c r="R82" s="213">
        <f>+Sklop5[[#This Row],[cena/enota brez DDV v EUR]]+Sklop5[[#This Row],[Davek (EUR)]]</f>
        <v>0</v>
      </c>
      <c r="S82" s="213">
        <f>+Sklop5[[#This Row],[cena/enota brez DDV v EUR]]*Sklop5[[#This Row],[Okvirna količina]]</f>
        <v>0</v>
      </c>
      <c r="T82" s="213">
        <f>+Sklop5[[#This Row],[Končna cena/enoto mere (EUR) z DDV]]*Sklop5[[#This Row],[Okvirna količina]]</f>
        <v>0</v>
      </c>
      <c r="U82" s="266"/>
    </row>
    <row r="83" spans="1:22" s="59" customFormat="1" ht="12">
      <c r="A83" s="88" t="s">
        <v>74</v>
      </c>
      <c r="B83" s="203" t="s">
        <v>399</v>
      </c>
      <c r="C83" s="86">
        <v>1000</v>
      </c>
      <c r="D83" s="86" t="s">
        <v>158</v>
      </c>
      <c r="E83" s="206"/>
      <c r="F83" s="207">
        <v>80</v>
      </c>
      <c r="G83" s="235" t="s">
        <v>0</v>
      </c>
      <c r="H8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83" s="207" t="str">
        <f>IF(Sklop5[[#This Row],[ZAHTEVANA SHEMA KAKOVOSTI]]&lt;&gt;"",Sklop5[[#This Row],[Preračunana masa/volumen/kos na enoto kg]],"")</f>
        <v/>
      </c>
      <c r="J83" s="210"/>
      <c r="K83" s="211"/>
      <c r="L83" s="211"/>
      <c r="M83" s="212"/>
      <c r="N83" s="213"/>
      <c r="O83" s="213"/>
      <c r="P83" s="214"/>
      <c r="Q83" s="213">
        <f>+Sklop5[[#This Row],[cena/enota brez DDV v EUR]]*Sklop5[[#This Row],[Stopnja DDV (%)]]</f>
        <v>0</v>
      </c>
      <c r="R83" s="213">
        <f>+Sklop5[[#This Row],[cena/enota brez DDV v EUR]]+Sklop5[[#This Row],[Davek (EUR)]]</f>
        <v>0</v>
      </c>
      <c r="S83" s="213">
        <f>+Sklop5[[#This Row],[cena/enota brez DDV v EUR]]*Sklop5[[#This Row],[Okvirna količina]]</f>
        <v>0</v>
      </c>
      <c r="T83" s="213">
        <f>+Sklop5[[#This Row],[Končna cena/enoto mere (EUR) z DDV]]*Sklop5[[#This Row],[Okvirna količina]]</f>
        <v>0</v>
      </c>
      <c r="U83" s="266"/>
    </row>
    <row r="84" spans="1:22" ht="27" customHeight="1">
      <c r="A84" s="293" t="s">
        <v>181</v>
      </c>
      <c r="B84" s="294"/>
      <c r="C84" s="295"/>
      <c r="D84" s="295"/>
      <c r="E84" s="296"/>
      <c r="F84" s="297"/>
      <c r="G84" s="298"/>
      <c r="H84" s="299">
        <f>SUBTOTAL(109,Sklop5[Preračunana masa/volumen/kos na enoto kg])</f>
        <v>5480.2999999999993</v>
      </c>
      <c r="I84" s="299">
        <f>SUBTOTAL(109,Sklop5[Živila iz shem kakovosti (kg)])</f>
        <v>0</v>
      </c>
      <c r="J84" s="297"/>
      <c r="K84" s="300"/>
      <c r="L84" s="300"/>
      <c r="M84" s="301"/>
      <c r="N84" s="302"/>
      <c r="O84" s="302"/>
      <c r="P84" s="302"/>
      <c r="Q84" s="303"/>
      <c r="R84" s="297"/>
      <c r="S84" s="303">
        <f>SUBTOTAL(109,Sklop5[Vrednost za okvirno količino (EUR) brez DDV])</f>
        <v>0</v>
      </c>
      <c r="T84" s="303">
        <f>SUBTOTAL(109,Sklop5[Vrednost za okvirno količino (EUR) z DDV])</f>
        <v>0</v>
      </c>
      <c r="U84" s="304">
        <f>SUBTOTAL(103,Sklop5[Shema kakovosti
(nacionalne, evropske)
])</f>
        <v>0</v>
      </c>
    </row>
    <row r="85" spans="1:22" ht="15">
      <c r="A85" s="7"/>
      <c r="B85" s="5"/>
      <c r="C85" s="29"/>
      <c r="D85" s="29"/>
      <c r="E85" s="28"/>
      <c r="F85" s="8"/>
      <c r="H85" s="9"/>
      <c r="I85" s="9"/>
      <c r="J85" s="9"/>
      <c r="K85" s="9"/>
      <c r="L85" s="23"/>
      <c r="M85" s="23"/>
      <c r="N85" s="9"/>
      <c r="O85" s="9"/>
      <c r="P85" s="9"/>
      <c r="Q85" s="9"/>
      <c r="R85" s="9"/>
      <c r="S85" s="4"/>
      <c r="T85" s="4"/>
      <c r="U85" s="8"/>
    </row>
    <row r="86" spans="1:22">
      <c r="A86" s="51" t="s">
        <v>178</v>
      </c>
      <c r="B86" s="19"/>
      <c r="C86" s="31"/>
      <c r="D86" s="31"/>
      <c r="E86" s="117"/>
      <c r="Q86" s="51"/>
      <c r="R86" s="51"/>
      <c r="S86" s="51"/>
      <c r="T86" s="51"/>
    </row>
    <row r="87" spans="1:22">
      <c r="A87" s="14" t="s">
        <v>799</v>
      </c>
      <c r="B87" s="19"/>
      <c r="C87" s="31"/>
      <c r="D87" s="31"/>
      <c r="E87" s="117"/>
    </row>
    <row r="88" spans="1:22">
      <c r="A88" s="111" t="s">
        <v>257</v>
      </c>
      <c r="F88" s="72"/>
      <c r="G88" s="72"/>
      <c r="H88" s="32"/>
      <c r="I88" s="32"/>
      <c r="J88" s="32"/>
      <c r="K88" s="32"/>
      <c r="L88" s="58"/>
      <c r="M88" s="58"/>
      <c r="N88" s="32"/>
      <c r="O88" s="32"/>
      <c r="P88" s="32"/>
      <c r="Q88" s="32"/>
      <c r="R88" s="32"/>
    </row>
    <row r="89" spans="1:22">
      <c r="A89" s="355" t="s">
        <v>230</v>
      </c>
      <c r="B89" s="355"/>
      <c r="C89" s="355"/>
      <c r="D89" s="355"/>
      <c r="E89" s="355"/>
      <c r="F89" s="355"/>
      <c r="G89" s="355"/>
      <c r="H89" s="355"/>
      <c r="I89" s="355"/>
      <c r="J89" s="355"/>
      <c r="K89" s="355"/>
      <c r="L89" s="355"/>
      <c r="M89" s="355"/>
      <c r="N89" s="58"/>
      <c r="O89" s="32"/>
      <c r="P89" s="32"/>
      <c r="Q89" s="32"/>
      <c r="R89" s="32"/>
      <c r="S89" s="32"/>
      <c r="U89" s="14"/>
      <c r="V89" s="72"/>
    </row>
    <row r="90" spans="1:22" ht="12.75" customHeight="1">
      <c r="A90" s="344" t="s">
        <v>235</v>
      </c>
      <c r="B90" s="344"/>
      <c r="C90" s="344"/>
      <c r="D90" s="344"/>
      <c r="E90" s="344"/>
      <c r="F90" s="344"/>
      <c r="G90" s="344"/>
      <c r="H90" s="344"/>
      <c r="I90" s="344"/>
      <c r="J90" s="344"/>
      <c r="K90" s="344"/>
      <c r="L90" s="344"/>
      <c r="N90" s="32"/>
      <c r="O90" s="32"/>
      <c r="P90" s="32"/>
      <c r="Q90" s="32"/>
      <c r="R90" s="32"/>
    </row>
    <row r="91" spans="1:22" ht="12.7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N91" s="32"/>
      <c r="O91" s="32"/>
      <c r="P91" s="32"/>
      <c r="Q91" s="32"/>
      <c r="R91" s="32"/>
    </row>
    <row r="92" spans="1:22">
      <c r="A92" s="111" t="s">
        <v>65</v>
      </c>
      <c r="F92" s="72"/>
      <c r="G92" s="72" t="s">
        <v>66</v>
      </c>
      <c r="H92" s="32"/>
      <c r="I92" s="32"/>
      <c r="J92" s="32"/>
      <c r="K92" s="32"/>
      <c r="L92" s="58"/>
      <c r="M92" s="126"/>
      <c r="N92" s="126"/>
      <c r="O92" s="126"/>
      <c r="P92" s="126"/>
      <c r="Q92" s="126"/>
      <c r="R92" s="126"/>
      <c r="S92" s="126"/>
      <c r="T92" s="126"/>
      <c r="U92" s="126"/>
      <c r="V92" s="126"/>
    </row>
    <row r="93" spans="1:22" ht="15">
      <c r="A93" s="7"/>
      <c r="B93" s="5"/>
      <c r="C93" s="29"/>
      <c r="D93" s="29"/>
      <c r="E93" s="28"/>
      <c r="F93" s="8"/>
      <c r="H93" s="9"/>
      <c r="I93" s="9"/>
      <c r="J93" s="9"/>
      <c r="K93" s="9"/>
      <c r="L93" s="23"/>
      <c r="M93" s="58"/>
      <c r="N93" s="32"/>
      <c r="O93" s="32"/>
      <c r="P93" s="32"/>
      <c r="Q93" s="32" t="s">
        <v>67</v>
      </c>
      <c r="R93" s="32"/>
    </row>
    <row r="94" spans="1:22" ht="15">
      <c r="B94" s="19"/>
      <c r="C94" s="31"/>
      <c r="D94" s="31"/>
      <c r="E94" s="117"/>
      <c r="M94" s="23"/>
      <c r="N94" s="9"/>
      <c r="O94" s="9"/>
      <c r="P94" s="9"/>
      <c r="Q94" s="9"/>
      <c r="R94" s="9"/>
      <c r="S94" s="4"/>
      <c r="T94" s="4"/>
      <c r="U94" s="8"/>
    </row>
    <row r="95" spans="1:22">
      <c r="B95" s="19"/>
      <c r="C95" s="31"/>
      <c r="D95" s="31"/>
      <c r="E95" s="117"/>
    </row>
    <row r="96" spans="1:22">
      <c r="B96" s="19"/>
      <c r="C96" s="31"/>
      <c r="D96" s="31"/>
      <c r="E96" s="117"/>
    </row>
    <row r="97" spans="1:22">
      <c r="B97" s="19"/>
      <c r="C97" s="31"/>
      <c r="D97" s="31"/>
      <c r="E97" s="117"/>
    </row>
    <row r="98" spans="1:22">
      <c r="B98" s="19"/>
      <c r="C98" s="31"/>
      <c r="D98" s="31"/>
      <c r="E98" s="117"/>
    </row>
    <row r="99" spans="1:22">
      <c r="B99" s="19"/>
      <c r="C99" s="31"/>
      <c r="D99" s="31"/>
      <c r="E99" s="117"/>
    </row>
    <row r="100" spans="1:22">
      <c r="B100" s="19"/>
      <c r="C100" s="31"/>
      <c r="D100" s="31"/>
      <c r="E100" s="117"/>
    </row>
    <row r="101" spans="1:22">
      <c r="B101" s="19"/>
      <c r="C101" s="31"/>
      <c r="D101" s="31"/>
      <c r="E101" s="117"/>
    </row>
    <row r="102" spans="1:22">
      <c r="B102" s="19"/>
      <c r="C102" s="31"/>
      <c r="D102" s="31"/>
      <c r="E102" s="117"/>
    </row>
    <row r="103" spans="1:22">
      <c r="B103" s="19"/>
      <c r="C103" s="31"/>
      <c r="D103" s="31"/>
      <c r="E103" s="117"/>
    </row>
    <row r="104" spans="1:22">
      <c r="B104" s="19"/>
      <c r="C104" s="31"/>
      <c r="D104" s="31"/>
      <c r="E104" s="117"/>
    </row>
    <row r="105" spans="1:22">
      <c r="B105" s="19"/>
      <c r="C105" s="31"/>
      <c r="D105" s="31"/>
      <c r="E105" s="117"/>
    </row>
    <row r="106" spans="1:22">
      <c r="B106" s="19"/>
      <c r="C106" s="31"/>
      <c r="D106" s="31"/>
      <c r="E106" s="117"/>
    </row>
    <row r="107" spans="1:22">
      <c r="B107" s="19"/>
      <c r="C107" s="31"/>
      <c r="D107" s="31"/>
      <c r="E107" s="117"/>
    </row>
    <row r="108" spans="1:22">
      <c r="B108" s="19"/>
      <c r="C108" s="31"/>
      <c r="D108" s="31"/>
      <c r="E108" s="117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20"/>
      <c r="C317" s="30"/>
      <c r="D317" s="30"/>
      <c r="E317" s="114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</sheetData>
  <sheetProtection insertRows="0" deleteRows="0"/>
  <protectedRanges>
    <protectedRange sqref="U93:U1048576 J92:L1048576 M93:P1048576 U1:U88 J1:P88" name="Obseg1"/>
    <protectedRange sqref="U92 M92:P92" name="Obseg1_2"/>
    <protectedRange sqref="N89:Q89 V89" name="Obseg1_1"/>
    <protectedRange sqref="K89:M89" name="Obseg1_2_1"/>
    <protectedRange sqref="M90:P91 U90:U91" name="Obseg1_1_1"/>
    <protectedRange sqref="J90:L91" name="Obseg1_1_1_1"/>
  </protectedRanges>
  <mergeCells count="9">
    <mergeCell ref="A90:L90"/>
    <mergeCell ref="B13:K13"/>
    <mergeCell ref="C2:J2"/>
    <mergeCell ref="C3:J3"/>
    <mergeCell ref="C6:J6"/>
    <mergeCell ref="C7:J7"/>
    <mergeCell ref="C8:J8"/>
    <mergeCell ref="C9:J9"/>
    <mergeCell ref="A89:M8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6" zoomScale="106" zoomScaleNormal="106" zoomScaleSheetLayoutView="100" workbookViewId="0">
      <selection activeCell="L30" sqref="L30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pred_rekapitulacija'!A19</f>
        <v>6.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pred_rekapitulacija'!B19</f>
        <v>JAJČNE TESTENINE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5.75" customHeight="1">
      <c r="A16" s="88" t="s">
        <v>1</v>
      </c>
      <c r="B16" s="85" t="s">
        <v>806</v>
      </c>
      <c r="C16" s="86">
        <v>1000</v>
      </c>
      <c r="D16" s="205" t="s">
        <v>158</v>
      </c>
      <c r="E16" s="123"/>
      <c r="F16" s="165">
        <v>50</v>
      </c>
      <c r="G16" s="236" t="s">
        <v>0</v>
      </c>
      <c r="H16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9" t="str">
        <f>IF(Sklop6[[#This Row],[ZAHTEVANA SHEMA KAKOVOSTI]]&lt;&gt;"",Sklop6[[#This Row],[Preračunana masa/volumen/kos na enoto kg]],"")</f>
        <v/>
      </c>
      <c r="J16" s="101"/>
      <c r="K16" s="244"/>
      <c r="L16" s="244"/>
      <c r="M16" s="244"/>
      <c r="N16" s="92"/>
      <c r="O16" s="245"/>
      <c r="P16" s="103"/>
      <c r="Q16" s="92">
        <f>+Sklop6[[#This Row],[cena/enota brez DDV v EUR]]*Sklop6[[#This Row],[Stopnja DDV (%)]]</f>
        <v>0</v>
      </c>
      <c r="R16" s="92">
        <f>+Sklop6[[#This Row],[cena/enota brez DDV v EUR]]+Sklop6[[#This Row],[Davek (EUR)]]</f>
        <v>0</v>
      </c>
      <c r="S16" s="92">
        <f>+Sklop6[[#This Row],[cena/enota brez DDV v EUR]]*Sklop6[[#This Row],[Okvirna količina]]</f>
        <v>0</v>
      </c>
      <c r="T16" s="92">
        <f>+Sklop6[[#This Row],[Končna cena/enoto mere (EUR) z DDV]]*Sklop6[[#This Row],[Okvirna količina]]</f>
        <v>0</v>
      </c>
      <c r="U16" s="175"/>
    </row>
    <row r="17" spans="1:21" s="59" customFormat="1" ht="15.75" customHeight="1">
      <c r="A17" s="88" t="s">
        <v>3</v>
      </c>
      <c r="B17" s="203" t="s">
        <v>445</v>
      </c>
      <c r="C17" s="204">
        <v>1000</v>
      </c>
      <c r="D17" s="205" t="s">
        <v>158</v>
      </c>
      <c r="E17" s="206"/>
      <c r="F17" s="207">
        <v>250</v>
      </c>
      <c r="G17" s="235" t="s">
        <v>0</v>
      </c>
      <c r="H17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7" s="207" t="str">
        <f>IF(Sklop6[[#This Row],[ZAHTEVANA SHEMA KAKOVOSTI]]&lt;&gt;"",Sklop6[[#This Row],[Preračunana masa/volumen/kos na enoto kg]],"")</f>
        <v/>
      </c>
      <c r="J17" s="210"/>
      <c r="K17" s="267"/>
      <c r="L17" s="267"/>
      <c r="M17" s="212"/>
      <c r="N17" s="213"/>
      <c r="O17" s="250"/>
      <c r="P17" s="214"/>
      <c r="Q17" s="213">
        <f>+Sklop6[[#This Row],[cena/enota brez DDV v EUR]]*Sklop6[[#This Row],[Stopnja DDV (%)]]</f>
        <v>0</v>
      </c>
      <c r="R17" s="213">
        <f>+Sklop6[[#This Row],[cena/enota brez DDV v EUR]]+Sklop6[[#This Row],[Davek (EUR)]]</f>
        <v>0</v>
      </c>
      <c r="S17" s="213">
        <f>+Sklop6[[#This Row],[cena/enota brez DDV v EUR]]*Sklop6[[#This Row],[Okvirna količina]]</f>
        <v>0</v>
      </c>
      <c r="T17" s="213">
        <f>+Sklop6[[#This Row],[Končna cena/enoto mere (EUR) z DDV]]*Sklop6[[#This Row],[Okvirna količina]]</f>
        <v>0</v>
      </c>
      <c r="U17" s="266"/>
    </row>
    <row r="18" spans="1:21" s="59" customFormat="1" ht="15.75" customHeight="1">
      <c r="A18" s="88" t="s">
        <v>4</v>
      </c>
      <c r="B18" s="203" t="s">
        <v>446</v>
      </c>
      <c r="C18" s="204">
        <v>1000</v>
      </c>
      <c r="D18" s="205" t="s">
        <v>158</v>
      </c>
      <c r="E18" s="206"/>
      <c r="F18" s="207">
        <v>25</v>
      </c>
      <c r="G18" s="235" t="s">
        <v>0</v>
      </c>
      <c r="H18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8" s="207" t="str">
        <f>IF(Sklop6[[#This Row],[ZAHTEVANA SHEMA KAKOVOSTI]]&lt;&gt;"",Sklop6[[#This Row],[Preračunana masa/volumen/kos na enoto kg]],"")</f>
        <v/>
      </c>
      <c r="J18" s="210"/>
      <c r="K18" s="267"/>
      <c r="L18" s="267"/>
      <c r="M18" s="212"/>
      <c r="N18" s="213"/>
      <c r="O18" s="250"/>
      <c r="P18" s="214"/>
      <c r="Q18" s="213">
        <f>+Sklop6[[#This Row],[cena/enota brez DDV v EUR]]*Sklop6[[#This Row],[Stopnja DDV (%)]]</f>
        <v>0</v>
      </c>
      <c r="R18" s="213">
        <f>+Sklop6[[#This Row],[cena/enota brez DDV v EUR]]+Sklop6[[#This Row],[Davek (EUR)]]</f>
        <v>0</v>
      </c>
      <c r="S18" s="213">
        <f>+Sklop6[[#This Row],[cena/enota brez DDV v EUR]]*Sklop6[[#This Row],[Okvirna količina]]</f>
        <v>0</v>
      </c>
      <c r="T18" s="213">
        <f>+Sklop6[[#This Row],[Končna cena/enoto mere (EUR) z DDV]]*Sklop6[[#This Row],[Okvirna količina]]</f>
        <v>0</v>
      </c>
      <c r="U18" s="266"/>
    </row>
    <row r="19" spans="1:21" s="59" customFormat="1" ht="15.75" customHeight="1">
      <c r="A19" s="88" t="s">
        <v>5</v>
      </c>
      <c r="B19" s="203" t="s">
        <v>447</v>
      </c>
      <c r="C19" s="204">
        <v>1000</v>
      </c>
      <c r="D19" s="205" t="s">
        <v>158</v>
      </c>
      <c r="E19" s="206"/>
      <c r="F19" s="207">
        <v>50</v>
      </c>
      <c r="G19" s="235" t="s">
        <v>0</v>
      </c>
      <c r="H19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207" t="str">
        <f>IF(Sklop6[[#This Row],[ZAHTEVANA SHEMA KAKOVOSTI]]&lt;&gt;"",Sklop6[[#This Row],[Preračunana masa/volumen/kos na enoto kg]],"")</f>
        <v/>
      </c>
      <c r="J19" s="210"/>
      <c r="K19" s="267"/>
      <c r="L19" s="267"/>
      <c r="M19" s="212"/>
      <c r="N19" s="213"/>
      <c r="O19" s="250"/>
      <c r="P19" s="214"/>
      <c r="Q19" s="213">
        <f>+Sklop6[[#This Row],[cena/enota brez DDV v EUR]]*Sklop6[[#This Row],[Stopnja DDV (%)]]</f>
        <v>0</v>
      </c>
      <c r="R19" s="213">
        <f>+Sklop6[[#This Row],[cena/enota brez DDV v EUR]]+Sklop6[[#This Row],[Davek (EUR)]]</f>
        <v>0</v>
      </c>
      <c r="S19" s="213">
        <f>+Sklop6[[#This Row],[cena/enota brez DDV v EUR]]*Sklop6[[#This Row],[Okvirna količina]]</f>
        <v>0</v>
      </c>
      <c r="T19" s="213">
        <f>+Sklop6[[#This Row],[Končna cena/enoto mere (EUR) z DDV]]*Sklop6[[#This Row],[Okvirna količina]]</f>
        <v>0</v>
      </c>
      <c r="U19" s="266"/>
    </row>
    <row r="20" spans="1:21" s="59" customFormat="1" ht="15.75" customHeight="1">
      <c r="A20" s="88" t="s">
        <v>6</v>
      </c>
      <c r="B20" s="203" t="s">
        <v>448</v>
      </c>
      <c r="C20" s="86">
        <v>1000</v>
      </c>
      <c r="D20" s="205" t="s">
        <v>158</v>
      </c>
      <c r="E20" s="206"/>
      <c r="F20" s="207">
        <v>50</v>
      </c>
      <c r="G20" s="235" t="s">
        <v>0</v>
      </c>
      <c r="H20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207" t="str">
        <f>IF(Sklop6[[#This Row],[ZAHTEVANA SHEMA KAKOVOSTI]]&lt;&gt;"",Sklop6[[#This Row],[Preračunana masa/volumen/kos na enoto kg]],"")</f>
        <v/>
      </c>
      <c r="J20" s="210"/>
      <c r="K20" s="267"/>
      <c r="L20" s="267"/>
      <c r="M20" s="212"/>
      <c r="N20" s="213"/>
      <c r="O20" s="250"/>
      <c r="P20" s="214"/>
      <c r="Q20" s="213">
        <f>+Sklop6[[#This Row],[cena/enota brez DDV v EUR]]*Sklop6[[#This Row],[Stopnja DDV (%)]]</f>
        <v>0</v>
      </c>
      <c r="R20" s="213">
        <f>+Sklop6[[#This Row],[cena/enota brez DDV v EUR]]+Sklop6[[#This Row],[Davek (EUR)]]</f>
        <v>0</v>
      </c>
      <c r="S20" s="213">
        <f>+Sklop6[[#This Row],[cena/enota brez DDV v EUR]]*Sklop6[[#This Row],[Okvirna količina]]</f>
        <v>0</v>
      </c>
      <c r="T20" s="213">
        <f>+Sklop6[[#This Row],[Končna cena/enoto mere (EUR) z DDV]]*Sklop6[[#This Row],[Okvirna količina]]</f>
        <v>0</v>
      </c>
      <c r="U20" s="266"/>
    </row>
    <row r="21" spans="1:21" s="59" customFormat="1" ht="15.75" customHeight="1">
      <c r="A21" s="88" t="s">
        <v>7</v>
      </c>
      <c r="B21" s="174" t="s">
        <v>811</v>
      </c>
      <c r="C21" s="204">
        <v>1000</v>
      </c>
      <c r="D21" s="205" t="s">
        <v>158</v>
      </c>
      <c r="E21" s="206"/>
      <c r="F21" s="207">
        <v>50</v>
      </c>
      <c r="G21" s="235" t="s">
        <v>0</v>
      </c>
      <c r="H21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07" t="str">
        <f>IF(Sklop6[[#This Row],[ZAHTEVANA SHEMA KAKOVOSTI]]&lt;&gt;"",Sklop6[[#This Row],[Preračunana masa/volumen/kos na enoto kg]],"")</f>
        <v/>
      </c>
      <c r="J21" s="210"/>
      <c r="K21" s="267"/>
      <c r="L21" s="267"/>
      <c r="M21" s="212"/>
      <c r="N21" s="213"/>
      <c r="O21" s="250"/>
      <c r="P21" s="214"/>
      <c r="Q21" s="213">
        <f>+Sklop6[[#This Row],[cena/enota brez DDV v EUR]]*Sklop6[[#This Row],[Stopnja DDV (%)]]</f>
        <v>0</v>
      </c>
      <c r="R21" s="213">
        <f>+Sklop6[[#This Row],[cena/enota brez DDV v EUR]]+Sklop6[[#This Row],[Davek (EUR)]]</f>
        <v>0</v>
      </c>
      <c r="S21" s="213">
        <f>+Sklop6[[#This Row],[cena/enota brez DDV v EUR]]*Sklop6[[#This Row],[Okvirna količina]]</f>
        <v>0</v>
      </c>
      <c r="T21" s="213">
        <f>+Sklop6[[#This Row],[Končna cena/enoto mere (EUR) z DDV]]*Sklop6[[#This Row],[Okvirna količina]]</f>
        <v>0</v>
      </c>
      <c r="U21" s="266"/>
    </row>
    <row r="22" spans="1:21" s="59" customFormat="1" ht="15.75" customHeight="1">
      <c r="A22" s="88" t="s">
        <v>8</v>
      </c>
      <c r="B22" s="174" t="s">
        <v>810</v>
      </c>
      <c r="C22" s="204">
        <v>1000</v>
      </c>
      <c r="D22" s="205" t="s">
        <v>158</v>
      </c>
      <c r="E22" s="206"/>
      <c r="F22" s="207">
        <v>150</v>
      </c>
      <c r="G22" s="235" t="s">
        <v>0</v>
      </c>
      <c r="H22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207" t="str">
        <f>IF(Sklop6[[#This Row],[ZAHTEVANA SHEMA KAKOVOSTI]]&lt;&gt;"",Sklop6[[#This Row],[Preračunana masa/volumen/kos na enoto kg]],"")</f>
        <v/>
      </c>
      <c r="J22" s="210"/>
      <c r="K22" s="267"/>
      <c r="L22" s="267"/>
      <c r="M22" s="212"/>
      <c r="N22" s="213"/>
      <c r="O22" s="250"/>
      <c r="P22" s="214"/>
      <c r="Q22" s="213">
        <f>+Sklop6[[#This Row],[cena/enota brez DDV v EUR]]*Sklop6[[#This Row],[Stopnja DDV (%)]]</f>
        <v>0</v>
      </c>
      <c r="R22" s="213">
        <f>+Sklop6[[#This Row],[cena/enota brez DDV v EUR]]+Sklop6[[#This Row],[Davek (EUR)]]</f>
        <v>0</v>
      </c>
      <c r="S22" s="213">
        <f>+Sklop6[[#This Row],[cena/enota brez DDV v EUR]]*Sklop6[[#This Row],[Okvirna količina]]</f>
        <v>0</v>
      </c>
      <c r="T22" s="213">
        <f>+Sklop6[[#This Row],[Končna cena/enoto mere (EUR) z DDV]]*Sklop6[[#This Row],[Okvirna količina]]</f>
        <v>0</v>
      </c>
      <c r="U22" s="266"/>
    </row>
    <row r="23" spans="1:21" s="59" customFormat="1" ht="15.75" customHeight="1">
      <c r="A23" s="88" t="s">
        <v>9</v>
      </c>
      <c r="B23" s="174" t="s">
        <v>809</v>
      </c>
      <c r="C23" s="204">
        <v>1000</v>
      </c>
      <c r="D23" s="205" t="s">
        <v>158</v>
      </c>
      <c r="E23" s="206"/>
      <c r="F23" s="207">
        <v>30</v>
      </c>
      <c r="G23" s="235" t="s">
        <v>0</v>
      </c>
      <c r="H23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3" s="207" t="str">
        <f>IF(Sklop6[[#This Row],[ZAHTEVANA SHEMA KAKOVOSTI]]&lt;&gt;"",Sklop6[[#This Row],[Preračunana masa/volumen/kos na enoto kg]],"")</f>
        <v/>
      </c>
      <c r="J23" s="210"/>
      <c r="K23" s="267"/>
      <c r="L23" s="267"/>
      <c r="M23" s="212"/>
      <c r="N23" s="213"/>
      <c r="O23" s="250"/>
      <c r="P23" s="214"/>
      <c r="Q23" s="213">
        <f>+Sklop6[[#This Row],[cena/enota brez DDV v EUR]]*Sklop6[[#This Row],[Stopnja DDV (%)]]</f>
        <v>0</v>
      </c>
      <c r="R23" s="213">
        <f>+Sklop6[[#This Row],[cena/enota brez DDV v EUR]]+Sklop6[[#This Row],[Davek (EUR)]]</f>
        <v>0</v>
      </c>
      <c r="S23" s="213">
        <f>+Sklop6[[#This Row],[cena/enota brez DDV v EUR]]*Sklop6[[#This Row],[Okvirna količina]]</f>
        <v>0</v>
      </c>
      <c r="T23" s="213">
        <f>+Sklop6[[#This Row],[Končna cena/enoto mere (EUR) z DDV]]*Sklop6[[#This Row],[Okvirna količina]]</f>
        <v>0</v>
      </c>
      <c r="U23" s="266"/>
    </row>
    <row r="24" spans="1:21" s="59" customFormat="1" ht="15.75" customHeight="1">
      <c r="A24" s="88" t="s">
        <v>10</v>
      </c>
      <c r="B24" s="174" t="s">
        <v>808</v>
      </c>
      <c r="C24" s="86">
        <v>1000</v>
      </c>
      <c r="D24" s="205" t="s">
        <v>158</v>
      </c>
      <c r="E24" s="206"/>
      <c r="F24" s="207">
        <v>50</v>
      </c>
      <c r="G24" s="235" t="s">
        <v>0</v>
      </c>
      <c r="H24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207" t="str">
        <f>IF(Sklop6[[#This Row],[ZAHTEVANA SHEMA KAKOVOSTI]]&lt;&gt;"",Sklop6[[#This Row],[Preračunana masa/volumen/kos na enoto kg]],"")</f>
        <v/>
      </c>
      <c r="J24" s="210"/>
      <c r="K24" s="267"/>
      <c r="L24" s="267"/>
      <c r="M24" s="212"/>
      <c r="N24" s="213"/>
      <c r="O24" s="250"/>
      <c r="P24" s="214"/>
      <c r="Q24" s="213">
        <f>+Sklop6[[#This Row],[cena/enota brez DDV v EUR]]*Sklop6[[#This Row],[Stopnja DDV (%)]]</f>
        <v>0</v>
      </c>
      <c r="R24" s="213">
        <f>+Sklop6[[#This Row],[cena/enota brez DDV v EUR]]+Sklop6[[#This Row],[Davek (EUR)]]</f>
        <v>0</v>
      </c>
      <c r="S24" s="213">
        <f>+Sklop6[[#This Row],[cena/enota brez DDV v EUR]]*Sklop6[[#This Row],[Okvirna količina]]</f>
        <v>0</v>
      </c>
      <c r="T24" s="213">
        <f>+Sklop6[[#This Row],[Končna cena/enoto mere (EUR) z DDV]]*Sklop6[[#This Row],[Okvirna količina]]</f>
        <v>0</v>
      </c>
      <c r="U24" s="266"/>
    </row>
    <row r="25" spans="1:21" s="59" customFormat="1" ht="15.75" customHeight="1">
      <c r="A25" s="88" t="s">
        <v>11</v>
      </c>
      <c r="B25" s="174" t="s">
        <v>807</v>
      </c>
      <c r="C25" s="204">
        <v>1000</v>
      </c>
      <c r="D25" s="205" t="s">
        <v>158</v>
      </c>
      <c r="E25" s="206"/>
      <c r="F25" s="207">
        <v>40</v>
      </c>
      <c r="G25" s="235" t="s">
        <v>0</v>
      </c>
      <c r="H25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5" s="207" t="str">
        <f>IF(Sklop6[[#This Row],[ZAHTEVANA SHEMA KAKOVOSTI]]&lt;&gt;"",Sklop6[[#This Row],[Preračunana masa/volumen/kos na enoto kg]],"")</f>
        <v/>
      </c>
      <c r="J25" s="210"/>
      <c r="K25" s="267"/>
      <c r="L25" s="267"/>
      <c r="M25" s="212"/>
      <c r="N25" s="213"/>
      <c r="O25" s="250"/>
      <c r="P25" s="214"/>
      <c r="Q25" s="213">
        <f>+Sklop6[[#This Row],[cena/enota brez DDV v EUR]]*Sklop6[[#This Row],[Stopnja DDV (%)]]</f>
        <v>0</v>
      </c>
      <c r="R25" s="213">
        <f>+Sklop6[[#This Row],[cena/enota brez DDV v EUR]]+Sklop6[[#This Row],[Davek (EUR)]]</f>
        <v>0</v>
      </c>
      <c r="S25" s="213">
        <f>+Sklop6[[#This Row],[cena/enota brez DDV v EUR]]*Sklop6[[#This Row],[Okvirna količina]]</f>
        <v>0</v>
      </c>
      <c r="T25" s="213">
        <f>+Sklop6[[#This Row],[Končna cena/enoto mere (EUR) z DDV]]*Sklop6[[#This Row],[Okvirna količina]]</f>
        <v>0</v>
      </c>
      <c r="U25" s="266"/>
    </row>
    <row r="26" spans="1:21" s="59" customFormat="1" ht="15.75" customHeight="1">
      <c r="A26" s="88" t="s">
        <v>12</v>
      </c>
      <c r="B26" s="203" t="s">
        <v>449</v>
      </c>
      <c r="C26" s="204">
        <v>1000</v>
      </c>
      <c r="D26" s="205" t="s">
        <v>158</v>
      </c>
      <c r="E26" s="206"/>
      <c r="F26" s="207">
        <v>30</v>
      </c>
      <c r="G26" s="235" t="s">
        <v>0</v>
      </c>
      <c r="H26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207" t="str">
        <f>IF(Sklop6[[#This Row],[ZAHTEVANA SHEMA KAKOVOSTI]]&lt;&gt;"",Sklop6[[#This Row],[Preračunana masa/volumen/kos na enoto kg]],"")</f>
        <v/>
      </c>
      <c r="J26" s="210"/>
      <c r="K26" s="267"/>
      <c r="L26" s="267"/>
      <c r="M26" s="212"/>
      <c r="N26" s="213"/>
      <c r="O26" s="250"/>
      <c r="P26" s="214"/>
      <c r="Q26" s="213">
        <f>+Sklop6[[#This Row],[cena/enota brez DDV v EUR]]*Sklop6[[#This Row],[Stopnja DDV (%)]]</f>
        <v>0</v>
      </c>
      <c r="R26" s="213">
        <f>+Sklop6[[#This Row],[cena/enota brez DDV v EUR]]+Sklop6[[#This Row],[Davek (EUR)]]</f>
        <v>0</v>
      </c>
      <c r="S26" s="213">
        <f>+Sklop6[[#This Row],[cena/enota brez DDV v EUR]]*Sklop6[[#This Row],[Okvirna količina]]</f>
        <v>0</v>
      </c>
      <c r="T26" s="213">
        <f>+Sklop6[[#This Row],[Končna cena/enoto mere (EUR) z DDV]]*Sklop6[[#This Row],[Okvirna količina]]</f>
        <v>0</v>
      </c>
      <c r="U26" s="266"/>
    </row>
    <row r="27" spans="1:21">
      <c r="A27" s="293" t="s">
        <v>181</v>
      </c>
      <c r="B27" s="294"/>
      <c r="C27" s="295"/>
      <c r="D27" s="295"/>
      <c r="E27" s="296"/>
      <c r="F27" s="297"/>
      <c r="G27" s="298"/>
      <c r="H27" s="299">
        <f>SUBTOTAL(109,Sklop6[Preračunana masa/volumen/kos na enoto kg])</f>
        <v>775</v>
      </c>
      <c r="I27" s="299">
        <f>SUBTOTAL(109,Sklop6[Živila iz shem kakovosti (kg)])</f>
        <v>0</v>
      </c>
      <c r="J27" s="297"/>
      <c r="K27" s="300"/>
      <c r="L27" s="300"/>
      <c r="M27" s="301"/>
      <c r="N27" s="302"/>
      <c r="O27" s="302"/>
      <c r="P27" s="302"/>
      <c r="Q27" s="303"/>
      <c r="R27" s="297"/>
      <c r="S27" s="303">
        <f>SUBTOTAL(109,Sklop6[Vrednost za okvirno količino (EUR) brez DDV])</f>
        <v>0</v>
      </c>
      <c r="T27" s="303">
        <f>SUBTOTAL(109,Sklop6[Vrednost za okvirno količino (EUR) z DDV])</f>
        <v>0</v>
      </c>
      <c r="U27" s="304">
        <f>SUBTOTAL(103,Sklop6[Shema kakovosti
(nacionalne, evropske)
])</f>
        <v>0</v>
      </c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A29" s="51" t="s">
        <v>178</v>
      </c>
      <c r="B29" s="19"/>
      <c r="C29" s="31"/>
      <c r="D29" s="31"/>
      <c r="E29" s="117"/>
      <c r="Q29" s="51"/>
      <c r="R29" s="51"/>
      <c r="S29" s="51"/>
      <c r="T29" s="51"/>
    </row>
    <row r="30" spans="1:21">
      <c r="A30" s="14" t="s">
        <v>799</v>
      </c>
      <c r="B30" s="19"/>
      <c r="C30" s="31"/>
      <c r="D30" s="31"/>
      <c r="E30" s="117"/>
    </row>
    <row r="31" spans="1:21">
      <c r="A31" s="111" t="s">
        <v>257</v>
      </c>
      <c r="F31" s="72"/>
      <c r="G31" s="72"/>
      <c r="H31" s="32"/>
      <c r="I31" s="32"/>
      <c r="J31" s="32"/>
      <c r="K31" s="32"/>
      <c r="L31" s="58"/>
      <c r="M31" s="58"/>
      <c r="N31" s="32"/>
      <c r="O31" s="32"/>
      <c r="P31" s="32"/>
      <c r="Q31" s="32"/>
      <c r="R31" s="32"/>
    </row>
    <row r="32" spans="1:21">
      <c r="A32" s="355" t="s">
        <v>230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58"/>
      <c r="N32" s="32"/>
      <c r="O32" s="32"/>
      <c r="P32" s="32"/>
      <c r="Q32" s="32"/>
      <c r="R32" s="32"/>
    </row>
    <row r="33" spans="1:22" ht="12.75" customHeight="1">
      <c r="A33" s="344" t="s">
        <v>235</v>
      </c>
      <c r="B33" s="344"/>
      <c r="C33" s="344"/>
      <c r="D33" s="344"/>
      <c r="E33" s="344"/>
      <c r="F33" s="344"/>
      <c r="G33" s="344"/>
      <c r="H33" s="344"/>
      <c r="I33" s="344"/>
      <c r="J33" s="344"/>
      <c r="K33" s="344"/>
      <c r="L33" s="344"/>
      <c r="N33" s="32"/>
      <c r="O33" s="32"/>
      <c r="P33" s="32"/>
      <c r="Q33" s="32"/>
      <c r="R33" s="32"/>
    </row>
    <row r="34" spans="1:2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>
      <c r="A35" s="111" t="s">
        <v>65</v>
      </c>
      <c r="F35" s="72"/>
      <c r="G35" s="72" t="s">
        <v>66</v>
      </c>
      <c r="H35" s="32"/>
      <c r="I35" s="32"/>
      <c r="J35" s="32"/>
      <c r="K35" s="32"/>
      <c r="L35" s="58"/>
      <c r="M35" s="58"/>
      <c r="N35" s="32"/>
      <c r="O35" s="32"/>
      <c r="P35" s="32"/>
      <c r="Q35" s="32" t="s">
        <v>67</v>
      </c>
      <c r="R35" s="32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>
      <c r="B46" s="19"/>
      <c r="C46" s="31"/>
      <c r="D46" s="31"/>
      <c r="E46" s="117"/>
    </row>
    <row r="47" spans="1:22">
      <c r="B47" s="19"/>
      <c r="C47" s="31"/>
      <c r="D47" s="31"/>
      <c r="E47" s="117"/>
    </row>
    <row r="48" spans="1:22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</sheetData>
  <sheetProtection insertRows="0" deleteRows="0"/>
  <protectedRanges>
    <protectedRange sqref="U34 J34:P34" name="Obseg1_2"/>
    <protectedRange sqref="M32:P33 U32:U33" name="Obseg1_1_1"/>
    <protectedRange sqref="J32:L32" name="Obseg1_2_1"/>
    <protectedRange sqref="J33:L33" name="Obseg1_1_1_1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13" zoomScale="96" zoomScaleNormal="96" zoomScaleSheetLayoutView="100" workbookViewId="0">
      <selection activeCell="M49" sqref="M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pred_rekapitulacija'!A20</f>
        <v>7.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pred_rekapitulacija'!B20</f>
        <v>ZAMRZNJENI IZDELKI IZ TESTA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478</v>
      </c>
      <c r="C16" s="86">
        <v>2000</v>
      </c>
      <c r="D16" s="86" t="s">
        <v>158</v>
      </c>
      <c r="E16" s="123"/>
      <c r="F16" s="165">
        <v>100</v>
      </c>
      <c r="G16" s="170" t="s">
        <v>275</v>
      </c>
      <c r="H16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9" t="str">
        <f>IF(Sklop7[[#This Row],[ZAHTEVANA SHEMA KAKOVOSTI]]&lt;&gt;"",Sklop7[[#This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+Sklop7[[#This Row],[cena/enota brez DDV v EUR]]*Sklop7[[#This Row],[Stopnja DDV (%)]]</f>
        <v>0</v>
      </c>
      <c r="R16" s="92">
        <f>+Sklop7[[#This Row],[cena/enota brez DDV v EUR]]+Sklop7[[#This Row],[Davek (EUR)]]</f>
        <v>0</v>
      </c>
      <c r="S16" s="92">
        <f>+Sklop7[[#This Row],[cena/enota brez DDV v EUR]]*Sklop7[[#This Row],[Okvirna količina]]</f>
        <v>0</v>
      </c>
      <c r="T16" s="92">
        <f>+Sklop7[[#This Row],[Končna cena/enoto mere (EUR) z DDV]]*Sklop7[[#This Row],[Okvirna količina]]</f>
        <v>0</v>
      </c>
      <c r="U16" s="175"/>
    </row>
    <row r="17" spans="1:21" s="59" customFormat="1" ht="12">
      <c r="A17" s="88" t="s">
        <v>3</v>
      </c>
      <c r="B17" s="203" t="s">
        <v>477</v>
      </c>
      <c r="C17" s="86">
        <v>2000</v>
      </c>
      <c r="D17" s="86" t="s">
        <v>158</v>
      </c>
      <c r="E17" s="206"/>
      <c r="F17" s="207">
        <v>100</v>
      </c>
      <c r="G17" s="208" t="s">
        <v>275</v>
      </c>
      <c r="H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207" t="str">
        <f>IF(Sklop7[[#This Row],[ZAHTEVANA SHEMA KAKOVOSTI]]&lt;&gt;"",Sklop7[[#This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+Sklop7[[#This Row],[cena/enota brez DDV v EUR]]*Sklop7[[#This Row],[Stopnja DDV (%)]]</f>
        <v>0</v>
      </c>
      <c r="R17" s="213">
        <f>+Sklop7[[#This Row],[cena/enota brez DDV v EUR]]+Sklop7[[#This Row],[Davek (EUR)]]</f>
        <v>0</v>
      </c>
      <c r="S17" s="213">
        <f>+Sklop7[[#This Row],[cena/enota brez DDV v EUR]]*Sklop7[[#This Row],[Okvirna količina]]</f>
        <v>0</v>
      </c>
      <c r="T17" s="213">
        <f>+Sklop7[[#This Row],[Končna cena/enoto mere (EUR) z DDV]]*Sklop7[[#This Row],[Okvirna količina]]</f>
        <v>0</v>
      </c>
      <c r="U17" s="266"/>
    </row>
    <row r="18" spans="1:21" s="59" customFormat="1" ht="12">
      <c r="A18" s="88" t="s">
        <v>4</v>
      </c>
      <c r="B18" s="203" t="s">
        <v>476</v>
      </c>
      <c r="C18" s="86">
        <v>2000</v>
      </c>
      <c r="D18" s="86" t="s">
        <v>158</v>
      </c>
      <c r="E18" s="206"/>
      <c r="F18" s="207">
        <v>100</v>
      </c>
      <c r="G18" s="208" t="s">
        <v>275</v>
      </c>
      <c r="H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207" t="str">
        <f>IF(Sklop7[[#This Row],[ZAHTEVANA SHEMA KAKOVOSTI]]&lt;&gt;"",Sklop7[[#This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+Sklop7[[#This Row],[cena/enota brez DDV v EUR]]*Sklop7[[#This Row],[Stopnja DDV (%)]]</f>
        <v>0</v>
      </c>
      <c r="R18" s="213">
        <f>+Sklop7[[#This Row],[cena/enota brez DDV v EUR]]+Sklop7[[#This Row],[Davek (EUR)]]</f>
        <v>0</v>
      </c>
      <c r="S18" s="213">
        <f>+Sklop7[[#This Row],[cena/enota brez DDV v EUR]]*Sklop7[[#This Row],[Okvirna količina]]</f>
        <v>0</v>
      </c>
      <c r="T18" s="213">
        <f>+Sklop7[[#This Row],[Končna cena/enoto mere (EUR) z DDV]]*Sklop7[[#This Row],[Okvirna količina]]</f>
        <v>0</v>
      </c>
      <c r="U18" s="266"/>
    </row>
    <row r="19" spans="1:21" s="59" customFormat="1" ht="12">
      <c r="A19" s="88" t="s">
        <v>5</v>
      </c>
      <c r="B19" s="203" t="s">
        <v>475</v>
      </c>
      <c r="C19" s="86">
        <v>2000</v>
      </c>
      <c r="D19" s="86" t="s">
        <v>158</v>
      </c>
      <c r="E19" s="206"/>
      <c r="F19" s="207">
        <v>120</v>
      </c>
      <c r="G19" s="208" t="s">
        <v>275</v>
      </c>
      <c r="H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9" s="207" t="str">
        <f>IF(Sklop7[[#This Row],[ZAHTEVANA SHEMA KAKOVOSTI]]&lt;&gt;"",Sklop7[[#This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+Sklop7[[#This Row],[cena/enota brez DDV v EUR]]*Sklop7[[#This Row],[Stopnja DDV (%)]]</f>
        <v>0</v>
      </c>
      <c r="R19" s="213">
        <f>+Sklop7[[#This Row],[cena/enota brez DDV v EUR]]+Sklop7[[#This Row],[Davek (EUR)]]</f>
        <v>0</v>
      </c>
      <c r="S19" s="213">
        <f>+Sklop7[[#This Row],[cena/enota brez DDV v EUR]]*Sklop7[[#This Row],[Okvirna količina]]</f>
        <v>0</v>
      </c>
      <c r="T19" s="213">
        <f>+Sklop7[[#This Row],[Končna cena/enoto mere (EUR) z DDV]]*Sklop7[[#This Row],[Okvirna količina]]</f>
        <v>0</v>
      </c>
      <c r="U19" s="266"/>
    </row>
    <row r="20" spans="1:21" s="59" customFormat="1" ht="12">
      <c r="A20" s="88" t="s">
        <v>6</v>
      </c>
      <c r="B20" s="203" t="s">
        <v>474</v>
      </c>
      <c r="C20" s="204">
        <v>800</v>
      </c>
      <c r="D20" s="205" t="s">
        <v>158</v>
      </c>
      <c r="E20" s="206"/>
      <c r="F20" s="207">
        <v>350</v>
      </c>
      <c r="G20" s="208" t="s">
        <v>275</v>
      </c>
      <c r="H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20" s="207" t="str">
        <f>IF(Sklop7[[#This Row],[ZAHTEVANA SHEMA KAKOVOSTI]]&lt;&gt;"",Sklop7[[#This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+Sklop7[[#This Row],[cena/enota brez DDV v EUR]]*Sklop7[[#This Row],[Stopnja DDV (%)]]</f>
        <v>0</v>
      </c>
      <c r="R20" s="213">
        <f>+Sklop7[[#This Row],[cena/enota brez DDV v EUR]]+Sklop7[[#This Row],[Davek (EUR)]]</f>
        <v>0</v>
      </c>
      <c r="S20" s="213">
        <f>+Sklop7[[#This Row],[cena/enota brez DDV v EUR]]*Sklop7[[#This Row],[Okvirna količina]]</f>
        <v>0</v>
      </c>
      <c r="T20" s="213">
        <f>+Sklop7[[#This Row],[Končna cena/enoto mere (EUR) z DDV]]*Sklop7[[#This Row],[Okvirna količina]]</f>
        <v>0</v>
      </c>
      <c r="U20" s="266"/>
    </row>
    <row r="21" spans="1:21" s="59" customFormat="1" ht="12">
      <c r="A21" s="88" t="s">
        <v>7</v>
      </c>
      <c r="B21" s="174" t="s">
        <v>812</v>
      </c>
      <c r="C21" s="204">
        <v>1000</v>
      </c>
      <c r="D21" s="205" t="s">
        <v>158</v>
      </c>
      <c r="E21" s="206"/>
      <c r="F21" s="207">
        <v>150</v>
      </c>
      <c r="G21" s="208" t="s">
        <v>0</v>
      </c>
      <c r="H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07" t="str">
        <f>IF(Sklop7[[#This Row],[ZAHTEVANA SHEMA KAKOVOSTI]]&lt;&gt;"",Sklop7[[#This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+Sklop7[[#This Row],[cena/enota brez DDV v EUR]]*Sklop7[[#This Row],[Stopnja DDV (%)]]</f>
        <v>0</v>
      </c>
      <c r="R21" s="213">
        <f>+Sklop7[[#This Row],[cena/enota brez DDV v EUR]]+Sklop7[[#This Row],[Davek (EUR)]]</f>
        <v>0</v>
      </c>
      <c r="S21" s="213">
        <f>+Sklop7[[#This Row],[cena/enota brez DDV v EUR]]*Sklop7[[#This Row],[Okvirna količina]]</f>
        <v>0</v>
      </c>
      <c r="T21" s="213">
        <f>+Sklop7[[#This Row],[Končna cena/enoto mere (EUR) z DDV]]*Sklop7[[#This Row],[Okvirna količina]]</f>
        <v>0</v>
      </c>
      <c r="U21" s="266"/>
    </row>
    <row r="22" spans="1:21" s="59" customFormat="1" ht="12">
      <c r="A22" s="88" t="s">
        <v>8</v>
      </c>
      <c r="B22" s="203" t="s">
        <v>457</v>
      </c>
      <c r="C22" s="204">
        <v>1000</v>
      </c>
      <c r="D22" s="205" t="s">
        <v>158</v>
      </c>
      <c r="E22" s="206"/>
      <c r="F22" s="207">
        <v>150</v>
      </c>
      <c r="G22" s="208" t="s">
        <v>0</v>
      </c>
      <c r="H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207" t="str">
        <f>IF(Sklop7[[#This Row],[ZAHTEVANA SHEMA KAKOVOSTI]]&lt;&gt;"",Sklop7[[#This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+Sklop7[[#This Row],[cena/enota brez DDV v EUR]]*Sklop7[[#This Row],[Stopnja DDV (%)]]</f>
        <v>0</v>
      </c>
      <c r="R22" s="213">
        <f>+Sklop7[[#This Row],[cena/enota brez DDV v EUR]]+Sklop7[[#This Row],[Davek (EUR)]]</f>
        <v>0</v>
      </c>
      <c r="S22" s="213">
        <f>+Sklop7[[#This Row],[cena/enota brez DDV v EUR]]*Sklop7[[#This Row],[Okvirna količina]]</f>
        <v>0</v>
      </c>
      <c r="T22" s="213">
        <f>+Sklop7[[#This Row],[Končna cena/enoto mere (EUR) z DDV]]*Sklop7[[#This Row],[Okvirna količina]]</f>
        <v>0</v>
      </c>
      <c r="U22" s="266"/>
    </row>
    <row r="23" spans="1:21" s="59" customFormat="1" ht="12">
      <c r="A23" s="88" t="s">
        <v>9</v>
      </c>
      <c r="B23" s="203" t="s">
        <v>473</v>
      </c>
      <c r="C23" s="204">
        <v>2000</v>
      </c>
      <c r="D23" s="205" t="s">
        <v>158</v>
      </c>
      <c r="E23" s="206"/>
      <c r="F23" s="207">
        <v>250</v>
      </c>
      <c r="G23" s="208" t="s">
        <v>275</v>
      </c>
      <c r="H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3" s="207" t="str">
        <f>IF(Sklop7[[#This Row],[ZAHTEVANA SHEMA KAKOVOSTI]]&lt;&gt;"",Sklop7[[#This Row],[Preračunana masa/volumen/kos na enoto kg]],"")</f>
        <v/>
      </c>
      <c r="J23" s="210"/>
      <c r="K23" s="211"/>
      <c r="L23" s="211"/>
      <c r="M23" s="212"/>
      <c r="N23" s="213"/>
      <c r="O23" s="213"/>
      <c r="P23" s="214"/>
      <c r="Q23" s="213">
        <f>+Sklop7[[#This Row],[cena/enota brez DDV v EUR]]*Sklop7[[#This Row],[Stopnja DDV (%)]]</f>
        <v>0</v>
      </c>
      <c r="R23" s="213">
        <f>+Sklop7[[#This Row],[cena/enota brez DDV v EUR]]+Sklop7[[#This Row],[Davek (EUR)]]</f>
        <v>0</v>
      </c>
      <c r="S23" s="213">
        <f>+Sklop7[[#This Row],[cena/enota brez DDV v EUR]]*Sklop7[[#This Row],[Okvirna količina]]</f>
        <v>0</v>
      </c>
      <c r="T23" s="213">
        <f>+Sklop7[[#This Row],[Končna cena/enoto mere (EUR) z DDV]]*Sklop7[[#This Row],[Okvirna količina]]</f>
        <v>0</v>
      </c>
      <c r="U23" s="266"/>
    </row>
    <row r="24" spans="1:21" s="59" customFormat="1" ht="12">
      <c r="A24" s="88" t="s">
        <v>10</v>
      </c>
      <c r="B24" s="203" t="s">
        <v>472</v>
      </c>
      <c r="C24" s="204">
        <v>2000</v>
      </c>
      <c r="D24" s="205" t="s">
        <v>158</v>
      </c>
      <c r="E24" s="206"/>
      <c r="F24" s="207">
        <v>250</v>
      </c>
      <c r="G24" s="208" t="s">
        <v>275</v>
      </c>
      <c r="H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4" s="207" t="str">
        <f>IF(Sklop7[[#This Row],[ZAHTEVANA SHEMA KAKOVOSTI]]&lt;&gt;"",Sklop7[[#This Row],[Preračunana masa/volumen/kos na enoto kg]],"")</f>
        <v/>
      </c>
      <c r="J24" s="210"/>
      <c r="K24" s="211"/>
      <c r="L24" s="211"/>
      <c r="M24" s="212"/>
      <c r="N24" s="213"/>
      <c r="O24" s="213"/>
      <c r="P24" s="214"/>
      <c r="Q24" s="213">
        <f>+Sklop7[[#This Row],[cena/enota brez DDV v EUR]]*Sklop7[[#This Row],[Stopnja DDV (%)]]</f>
        <v>0</v>
      </c>
      <c r="R24" s="213">
        <f>+Sklop7[[#This Row],[cena/enota brez DDV v EUR]]+Sklop7[[#This Row],[Davek (EUR)]]</f>
        <v>0</v>
      </c>
      <c r="S24" s="213">
        <f>+Sklop7[[#This Row],[cena/enota brez DDV v EUR]]*Sklop7[[#This Row],[Okvirna količina]]</f>
        <v>0</v>
      </c>
      <c r="T24" s="213">
        <f>+Sklop7[[#This Row],[Končna cena/enoto mere (EUR) z DDV]]*Sklop7[[#This Row],[Okvirna količina]]</f>
        <v>0</v>
      </c>
      <c r="U24" s="266"/>
    </row>
    <row r="25" spans="1:21" s="59" customFormat="1" ht="12">
      <c r="A25" s="88" t="s">
        <v>11</v>
      </c>
      <c r="B25" s="203" t="s">
        <v>456</v>
      </c>
      <c r="C25" s="204">
        <v>1000</v>
      </c>
      <c r="D25" s="205" t="s">
        <v>158</v>
      </c>
      <c r="E25" s="206"/>
      <c r="F25" s="207">
        <v>50</v>
      </c>
      <c r="G25" s="208" t="s">
        <v>0</v>
      </c>
      <c r="H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207" t="str">
        <f>IF(Sklop7[[#This Row],[ZAHTEVANA SHEMA KAKOVOSTI]]&lt;&gt;"",Sklop7[[#This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+Sklop7[[#This Row],[cena/enota brez DDV v EUR]]*Sklop7[[#This Row],[Stopnja DDV (%)]]</f>
        <v>0</v>
      </c>
      <c r="R25" s="213">
        <f>+Sklop7[[#This Row],[cena/enota brez DDV v EUR]]+Sklop7[[#This Row],[Davek (EUR)]]</f>
        <v>0</v>
      </c>
      <c r="S25" s="213">
        <f>+Sklop7[[#This Row],[cena/enota brez DDV v EUR]]*Sklop7[[#This Row],[Okvirna količina]]</f>
        <v>0</v>
      </c>
      <c r="T25" s="213">
        <f>+Sklop7[[#This Row],[Končna cena/enoto mere (EUR) z DDV]]*Sklop7[[#This Row],[Okvirna količina]]</f>
        <v>0</v>
      </c>
      <c r="U25" s="266"/>
    </row>
    <row r="26" spans="1:21" s="59" customFormat="1" ht="12">
      <c r="A26" s="88" t="s">
        <v>12</v>
      </c>
      <c r="B26" s="203" t="s">
        <v>455</v>
      </c>
      <c r="C26" s="204">
        <v>1000</v>
      </c>
      <c r="D26" s="205" t="s">
        <v>158</v>
      </c>
      <c r="E26" s="206"/>
      <c r="F26" s="207">
        <v>50</v>
      </c>
      <c r="G26" s="208" t="s">
        <v>0</v>
      </c>
      <c r="H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207" t="str">
        <f>IF(Sklop7[[#This Row],[ZAHTEVANA SHEMA KAKOVOSTI]]&lt;&gt;"",Sklop7[[#This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+Sklop7[[#This Row],[cena/enota brez DDV v EUR]]*Sklop7[[#This Row],[Stopnja DDV (%)]]</f>
        <v>0</v>
      </c>
      <c r="R26" s="213">
        <f>+Sklop7[[#This Row],[cena/enota brez DDV v EUR]]+Sklop7[[#This Row],[Davek (EUR)]]</f>
        <v>0</v>
      </c>
      <c r="S26" s="213">
        <f>+Sklop7[[#This Row],[cena/enota brez DDV v EUR]]*Sklop7[[#This Row],[Okvirna količina]]</f>
        <v>0</v>
      </c>
      <c r="T26" s="213">
        <f>+Sklop7[[#This Row],[Končna cena/enoto mere (EUR) z DDV]]*Sklop7[[#This Row],[Okvirna količina]]</f>
        <v>0</v>
      </c>
      <c r="U26" s="266"/>
    </row>
    <row r="27" spans="1:21" s="59" customFormat="1" ht="12">
      <c r="A27" s="88" t="s">
        <v>13</v>
      </c>
      <c r="B27" s="203" t="s">
        <v>454</v>
      </c>
      <c r="C27" s="204">
        <v>1000</v>
      </c>
      <c r="D27" s="205" t="s">
        <v>158</v>
      </c>
      <c r="E27" s="206"/>
      <c r="F27" s="207">
        <v>50</v>
      </c>
      <c r="G27" s="208" t="s">
        <v>0</v>
      </c>
      <c r="H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207" t="str">
        <f>IF(Sklop7[[#This Row],[ZAHTEVANA SHEMA KAKOVOSTI]]&lt;&gt;"",Sklop7[[#This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+Sklop7[[#This Row],[cena/enota brez DDV v EUR]]*Sklop7[[#This Row],[Stopnja DDV (%)]]</f>
        <v>0</v>
      </c>
      <c r="R27" s="213">
        <f>+Sklop7[[#This Row],[cena/enota brez DDV v EUR]]+Sklop7[[#This Row],[Davek (EUR)]]</f>
        <v>0</v>
      </c>
      <c r="S27" s="213">
        <f>+Sklop7[[#This Row],[cena/enota brez DDV v EUR]]*Sklop7[[#This Row],[Okvirna količina]]</f>
        <v>0</v>
      </c>
      <c r="T27" s="213">
        <f>+Sklop7[[#This Row],[Končna cena/enoto mere (EUR) z DDV]]*Sklop7[[#This Row],[Okvirna količina]]</f>
        <v>0</v>
      </c>
      <c r="U27" s="266"/>
    </row>
    <row r="28" spans="1:21" s="59" customFormat="1" ht="12">
      <c r="A28" s="88" t="s">
        <v>14</v>
      </c>
      <c r="B28" s="203" t="s">
        <v>471</v>
      </c>
      <c r="C28" s="204">
        <v>70</v>
      </c>
      <c r="D28" s="205" t="s">
        <v>158</v>
      </c>
      <c r="E28" s="206"/>
      <c r="F28" s="207">
        <v>800</v>
      </c>
      <c r="G28" s="208" t="s">
        <v>275</v>
      </c>
      <c r="H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28" s="207" t="str">
        <f>IF(Sklop7[[#This Row],[ZAHTEVANA SHEMA KAKOVOSTI]]&lt;&gt;"",Sklop7[[#This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+Sklop7[[#This Row],[cena/enota brez DDV v EUR]]*Sklop7[[#This Row],[Stopnja DDV (%)]]</f>
        <v>0</v>
      </c>
      <c r="R28" s="213">
        <f>+Sklop7[[#This Row],[cena/enota brez DDV v EUR]]+Sklop7[[#This Row],[Davek (EUR)]]</f>
        <v>0</v>
      </c>
      <c r="S28" s="213">
        <f>+Sklop7[[#This Row],[cena/enota brez DDV v EUR]]*Sklop7[[#This Row],[Okvirna količina]]</f>
        <v>0</v>
      </c>
      <c r="T28" s="213">
        <f>+Sklop7[[#This Row],[Končna cena/enoto mere (EUR) z DDV]]*Sklop7[[#This Row],[Okvirna količina]]</f>
        <v>0</v>
      </c>
      <c r="U28" s="266"/>
    </row>
    <row r="29" spans="1:21" s="59" customFormat="1" ht="12">
      <c r="A29" s="88" t="s">
        <v>15</v>
      </c>
      <c r="B29" s="203" t="s">
        <v>470</v>
      </c>
      <c r="C29" s="204">
        <v>80</v>
      </c>
      <c r="D29" s="205" t="s">
        <v>158</v>
      </c>
      <c r="E29" s="206"/>
      <c r="F29" s="207">
        <v>200</v>
      </c>
      <c r="G29" s="208" t="s">
        <v>275</v>
      </c>
      <c r="H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207" t="str">
        <f>IF(Sklop7[[#This Row],[ZAHTEVANA SHEMA KAKOVOSTI]]&lt;&gt;"",Sklop7[[#This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+Sklop7[[#This Row],[cena/enota brez DDV v EUR]]*Sklop7[[#This Row],[Stopnja DDV (%)]]</f>
        <v>0</v>
      </c>
      <c r="R29" s="213">
        <f>+Sklop7[[#This Row],[cena/enota brez DDV v EUR]]+Sklop7[[#This Row],[Davek (EUR)]]</f>
        <v>0</v>
      </c>
      <c r="S29" s="213">
        <f>+Sklop7[[#This Row],[cena/enota brez DDV v EUR]]*Sklop7[[#This Row],[Okvirna količina]]</f>
        <v>0</v>
      </c>
      <c r="T29" s="213">
        <f>+Sklop7[[#This Row],[Končna cena/enoto mere (EUR) z DDV]]*Sklop7[[#This Row],[Okvirna količina]]</f>
        <v>0</v>
      </c>
      <c r="U29" s="266"/>
    </row>
    <row r="30" spans="1:21" s="59" customFormat="1" ht="12">
      <c r="A30" s="88" t="s">
        <v>16</v>
      </c>
      <c r="B30" s="203" t="s">
        <v>469</v>
      </c>
      <c r="C30" s="204">
        <v>70</v>
      </c>
      <c r="D30" s="205" t="s">
        <v>158</v>
      </c>
      <c r="E30" s="206"/>
      <c r="F30" s="207">
        <v>800</v>
      </c>
      <c r="G30" s="208" t="s">
        <v>275</v>
      </c>
      <c r="H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30" s="207" t="str">
        <f>IF(Sklop7[[#This Row],[ZAHTEVANA SHEMA KAKOVOSTI]]&lt;&gt;"",Sklop7[[#This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+Sklop7[[#This Row],[cena/enota brez DDV v EUR]]*Sklop7[[#This Row],[Stopnja DDV (%)]]</f>
        <v>0</v>
      </c>
      <c r="R30" s="213">
        <f>+Sklop7[[#This Row],[cena/enota brez DDV v EUR]]+Sklop7[[#This Row],[Davek (EUR)]]</f>
        <v>0</v>
      </c>
      <c r="S30" s="213">
        <f>+Sklop7[[#This Row],[cena/enota brez DDV v EUR]]*Sklop7[[#This Row],[Okvirna količina]]</f>
        <v>0</v>
      </c>
      <c r="T30" s="213">
        <f>+Sklop7[[#This Row],[Končna cena/enoto mere (EUR) z DDV]]*Sklop7[[#This Row],[Okvirna količina]]</f>
        <v>0</v>
      </c>
      <c r="U30" s="266"/>
    </row>
    <row r="31" spans="1:21" s="59" customFormat="1" ht="12">
      <c r="A31" s="88" t="s">
        <v>17</v>
      </c>
      <c r="B31" s="203" t="s">
        <v>471</v>
      </c>
      <c r="C31" s="204">
        <v>100</v>
      </c>
      <c r="D31" s="205" t="s">
        <v>158</v>
      </c>
      <c r="E31" s="206"/>
      <c r="F31" s="207">
        <v>800</v>
      </c>
      <c r="G31" s="208" t="s">
        <v>275</v>
      </c>
      <c r="H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1" s="207" t="str">
        <f>IF(Sklop7[[#This Row],[ZAHTEVANA SHEMA KAKOVOSTI]]&lt;&gt;"",Sklop7[[#This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+Sklop7[[#This Row],[cena/enota brez DDV v EUR]]*Sklop7[[#This Row],[Stopnja DDV (%)]]</f>
        <v>0</v>
      </c>
      <c r="R31" s="213">
        <f>+Sklop7[[#This Row],[cena/enota brez DDV v EUR]]+Sklop7[[#This Row],[Davek (EUR)]]</f>
        <v>0</v>
      </c>
      <c r="S31" s="213">
        <f>+Sklop7[[#This Row],[cena/enota brez DDV v EUR]]*Sklop7[[#This Row],[Okvirna količina]]</f>
        <v>0</v>
      </c>
      <c r="T31" s="213">
        <f>+Sklop7[[#This Row],[Končna cena/enoto mere (EUR) z DDV]]*Sklop7[[#This Row],[Okvirna količina]]</f>
        <v>0</v>
      </c>
      <c r="U31" s="266"/>
    </row>
    <row r="32" spans="1:21" s="59" customFormat="1" ht="12">
      <c r="A32" s="88" t="s">
        <v>18</v>
      </c>
      <c r="B32" s="203" t="s">
        <v>470</v>
      </c>
      <c r="C32" s="204">
        <v>100</v>
      </c>
      <c r="D32" s="205" t="s">
        <v>158</v>
      </c>
      <c r="E32" s="206"/>
      <c r="F32" s="207">
        <v>100</v>
      </c>
      <c r="G32" s="208" t="s">
        <v>275</v>
      </c>
      <c r="H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207" t="str">
        <f>IF(Sklop7[[#This Row],[ZAHTEVANA SHEMA KAKOVOSTI]]&lt;&gt;"",Sklop7[[#This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+Sklop7[[#This Row],[cena/enota brez DDV v EUR]]*Sklop7[[#This Row],[Stopnja DDV (%)]]</f>
        <v>0</v>
      </c>
      <c r="R32" s="213">
        <f>+Sklop7[[#This Row],[cena/enota brez DDV v EUR]]+Sklop7[[#This Row],[Davek (EUR)]]</f>
        <v>0</v>
      </c>
      <c r="S32" s="213">
        <f>+Sklop7[[#This Row],[cena/enota brez DDV v EUR]]*Sklop7[[#This Row],[Okvirna količina]]</f>
        <v>0</v>
      </c>
      <c r="T32" s="213">
        <f>+Sklop7[[#This Row],[Končna cena/enoto mere (EUR) z DDV]]*Sklop7[[#This Row],[Okvirna količina]]</f>
        <v>0</v>
      </c>
      <c r="U32" s="266"/>
    </row>
    <row r="33" spans="1:21" s="59" customFormat="1" ht="12">
      <c r="A33" s="88" t="s">
        <v>19</v>
      </c>
      <c r="B33" s="203" t="s">
        <v>469</v>
      </c>
      <c r="C33" s="204">
        <v>100</v>
      </c>
      <c r="D33" s="205" t="s">
        <v>158</v>
      </c>
      <c r="E33" s="206"/>
      <c r="F33" s="207">
        <v>200</v>
      </c>
      <c r="G33" s="208" t="s">
        <v>275</v>
      </c>
      <c r="H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07" t="str">
        <f>IF(Sklop7[[#This Row],[ZAHTEVANA SHEMA KAKOVOSTI]]&lt;&gt;"",Sklop7[[#This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+Sklop7[[#This Row],[cena/enota brez DDV v EUR]]*Sklop7[[#This Row],[Stopnja DDV (%)]]</f>
        <v>0</v>
      </c>
      <c r="R33" s="213">
        <f>+Sklop7[[#This Row],[cena/enota brez DDV v EUR]]+Sklop7[[#This Row],[Davek (EUR)]]</f>
        <v>0</v>
      </c>
      <c r="S33" s="213">
        <f>+Sklop7[[#This Row],[cena/enota brez DDV v EUR]]*Sklop7[[#This Row],[Okvirna količina]]</f>
        <v>0</v>
      </c>
      <c r="T33" s="213">
        <f>+Sklop7[[#This Row],[Končna cena/enoto mere (EUR) z DDV]]*Sklop7[[#This Row],[Okvirna količina]]</f>
        <v>0</v>
      </c>
      <c r="U33" s="266"/>
    </row>
    <row r="34" spans="1:21" s="59" customFormat="1" ht="12">
      <c r="A34" s="88" t="s">
        <v>20</v>
      </c>
      <c r="B34" s="203" t="s">
        <v>468</v>
      </c>
      <c r="C34" s="204">
        <v>70</v>
      </c>
      <c r="D34" s="205" t="s">
        <v>158</v>
      </c>
      <c r="E34" s="206"/>
      <c r="F34" s="207">
        <v>100</v>
      </c>
      <c r="G34" s="208" t="s">
        <v>275</v>
      </c>
      <c r="H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7.0000000000000009</v>
      </c>
      <c r="I34" s="207" t="str">
        <f>IF(Sklop7[[#This Row],[ZAHTEVANA SHEMA KAKOVOSTI]]&lt;&gt;"",Sklop7[[#This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+Sklop7[[#This Row],[cena/enota brez DDV v EUR]]*Sklop7[[#This Row],[Stopnja DDV (%)]]</f>
        <v>0</v>
      </c>
      <c r="R34" s="213">
        <f>+Sklop7[[#This Row],[cena/enota brez DDV v EUR]]+Sklop7[[#This Row],[Davek (EUR)]]</f>
        <v>0</v>
      </c>
      <c r="S34" s="213">
        <f>+Sklop7[[#This Row],[cena/enota brez DDV v EUR]]*Sklop7[[#This Row],[Okvirna količina]]</f>
        <v>0</v>
      </c>
      <c r="T34" s="213">
        <f>+Sklop7[[#This Row],[Končna cena/enoto mere (EUR) z DDV]]*Sklop7[[#This Row],[Okvirna količina]]</f>
        <v>0</v>
      </c>
      <c r="U34" s="266"/>
    </row>
    <row r="35" spans="1:21" s="59" customFormat="1" ht="12">
      <c r="A35" s="88" t="s">
        <v>21</v>
      </c>
      <c r="B35" s="203" t="s">
        <v>467</v>
      </c>
      <c r="C35" s="204">
        <v>90</v>
      </c>
      <c r="D35" s="205" t="s">
        <v>158</v>
      </c>
      <c r="E35" s="206"/>
      <c r="F35" s="207">
        <v>100</v>
      </c>
      <c r="G35" s="208" t="s">
        <v>275</v>
      </c>
      <c r="H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5" s="207" t="str">
        <f>IF(Sklop7[[#This Row],[ZAHTEVANA SHEMA KAKOVOSTI]]&lt;&gt;"",Sklop7[[#This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+Sklop7[[#This Row],[cena/enota brez DDV v EUR]]*Sklop7[[#This Row],[Stopnja DDV (%)]]</f>
        <v>0</v>
      </c>
      <c r="R35" s="213">
        <f>+Sklop7[[#This Row],[cena/enota brez DDV v EUR]]+Sklop7[[#This Row],[Davek (EUR)]]</f>
        <v>0</v>
      </c>
      <c r="S35" s="213">
        <f>+Sklop7[[#This Row],[cena/enota brez DDV v EUR]]*Sklop7[[#This Row],[Okvirna količina]]</f>
        <v>0</v>
      </c>
      <c r="T35" s="213">
        <f>+Sklop7[[#This Row],[Končna cena/enoto mere (EUR) z DDV]]*Sklop7[[#This Row],[Okvirna količina]]</f>
        <v>0</v>
      </c>
      <c r="U35" s="266"/>
    </row>
    <row r="36" spans="1:21" s="59" customFormat="1" ht="12">
      <c r="A36" s="88" t="s">
        <v>22</v>
      </c>
      <c r="B36" s="203" t="s">
        <v>466</v>
      </c>
      <c r="C36" s="204">
        <v>90</v>
      </c>
      <c r="D36" s="205" t="s">
        <v>158</v>
      </c>
      <c r="E36" s="206"/>
      <c r="F36" s="207">
        <v>100</v>
      </c>
      <c r="G36" s="208" t="s">
        <v>275</v>
      </c>
      <c r="H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6" s="207" t="str">
        <f>IF(Sklop7[[#This Row],[ZAHTEVANA SHEMA KAKOVOSTI]]&lt;&gt;"",Sklop7[[#This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+Sklop7[[#This Row],[cena/enota brez DDV v EUR]]*Sklop7[[#This Row],[Stopnja DDV (%)]]</f>
        <v>0</v>
      </c>
      <c r="R36" s="213">
        <f>+Sklop7[[#This Row],[cena/enota brez DDV v EUR]]+Sklop7[[#This Row],[Davek (EUR)]]</f>
        <v>0</v>
      </c>
      <c r="S36" s="213">
        <f>+Sklop7[[#This Row],[cena/enota brez DDV v EUR]]*Sklop7[[#This Row],[Okvirna količina]]</f>
        <v>0</v>
      </c>
      <c r="T36" s="213">
        <f>+Sklop7[[#This Row],[Končna cena/enoto mere (EUR) z DDV]]*Sklop7[[#This Row],[Okvirna količina]]</f>
        <v>0</v>
      </c>
      <c r="U36" s="266"/>
    </row>
    <row r="37" spans="1:21" s="59" customFormat="1" ht="12">
      <c r="A37" s="88" t="s">
        <v>23</v>
      </c>
      <c r="B37" s="203" t="s">
        <v>453</v>
      </c>
      <c r="C37" s="204">
        <v>1000</v>
      </c>
      <c r="D37" s="205" t="s">
        <v>158</v>
      </c>
      <c r="E37" s="206"/>
      <c r="F37" s="207">
        <v>60</v>
      </c>
      <c r="G37" s="208" t="s">
        <v>0</v>
      </c>
      <c r="H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7" s="207" t="str">
        <f>IF(Sklop7[[#This Row],[ZAHTEVANA SHEMA KAKOVOSTI]]&lt;&gt;"",Sklop7[[#This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+Sklop7[[#This Row],[cena/enota brez DDV v EUR]]*Sklop7[[#This Row],[Stopnja DDV (%)]]</f>
        <v>0</v>
      </c>
      <c r="R37" s="213">
        <f>+Sklop7[[#This Row],[cena/enota brez DDV v EUR]]+Sklop7[[#This Row],[Davek (EUR)]]</f>
        <v>0</v>
      </c>
      <c r="S37" s="213">
        <f>+Sklop7[[#This Row],[cena/enota brez DDV v EUR]]*Sklop7[[#This Row],[Okvirna količina]]</f>
        <v>0</v>
      </c>
      <c r="T37" s="213">
        <f>+Sklop7[[#This Row],[Končna cena/enoto mere (EUR) z DDV]]*Sklop7[[#This Row],[Okvirna količina]]</f>
        <v>0</v>
      </c>
      <c r="U37" s="266"/>
    </row>
    <row r="38" spans="1:21" s="59" customFormat="1" ht="12">
      <c r="A38" s="88" t="s">
        <v>24</v>
      </c>
      <c r="B38" s="203" t="s">
        <v>452</v>
      </c>
      <c r="C38" s="204">
        <v>1000</v>
      </c>
      <c r="D38" s="205" t="s">
        <v>158</v>
      </c>
      <c r="E38" s="206"/>
      <c r="F38" s="207">
        <v>20</v>
      </c>
      <c r="G38" s="208" t="s">
        <v>0</v>
      </c>
      <c r="H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8" s="207" t="str">
        <f>IF(Sklop7[[#This Row],[ZAHTEVANA SHEMA KAKOVOSTI]]&lt;&gt;"",Sklop7[[#This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+Sklop7[[#This Row],[cena/enota brez DDV v EUR]]*Sklop7[[#This Row],[Stopnja DDV (%)]]</f>
        <v>0</v>
      </c>
      <c r="R38" s="213">
        <f>+Sklop7[[#This Row],[cena/enota brez DDV v EUR]]+Sklop7[[#This Row],[Davek (EUR)]]</f>
        <v>0</v>
      </c>
      <c r="S38" s="213">
        <f>+Sklop7[[#This Row],[cena/enota brez DDV v EUR]]*Sklop7[[#This Row],[Okvirna količina]]</f>
        <v>0</v>
      </c>
      <c r="T38" s="213">
        <f>+Sklop7[[#This Row],[Končna cena/enoto mere (EUR) z DDV]]*Sklop7[[#This Row],[Okvirna količina]]</f>
        <v>0</v>
      </c>
      <c r="U38" s="266"/>
    </row>
    <row r="39" spans="1:21" s="59" customFormat="1" ht="12">
      <c r="A39" s="88" t="s">
        <v>25</v>
      </c>
      <c r="B39" s="203" t="s">
        <v>465</v>
      </c>
      <c r="C39" s="204">
        <v>130</v>
      </c>
      <c r="D39" s="205" t="s">
        <v>158</v>
      </c>
      <c r="E39" s="206"/>
      <c r="F39" s="207">
        <v>1500</v>
      </c>
      <c r="G39" s="208" t="s">
        <v>275</v>
      </c>
      <c r="H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195</v>
      </c>
      <c r="I39" s="207" t="str">
        <f>IF(Sklop7[[#This Row],[ZAHTEVANA SHEMA KAKOVOSTI]]&lt;&gt;"",Sklop7[[#This Row],[Preračunana masa/volumen/kos na enoto kg]],"")</f>
        <v/>
      </c>
      <c r="J39" s="210"/>
      <c r="K39" s="211"/>
      <c r="L39" s="211"/>
      <c r="M39" s="212"/>
      <c r="N39" s="213"/>
      <c r="O39" s="213"/>
      <c r="P39" s="214"/>
      <c r="Q39" s="213">
        <f>+Sklop7[[#This Row],[cena/enota brez DDV v EUR]]*Sklop7[[#This Row],[Stopnja DDV (%)]]</f>
        <v>0</v>
      </c>
      <c r="R39" s="213">
        <f>+Sklop7[[#This Row],[cena/enota brez DDV v EUR]]+Sklop7[[#This Row],[Davek (EUR)]]</f>
        <v>0</v>
      </c>
      <c r="S39" s="213">
        <f>+Sklop7[[#This Row],[cena/enota brez DDV v EUR]]*Sklop7[[#This Row],[Okvirna količina]]</f>
        <v>0</v>
      </c>
      <c r="T39" s="213">
        <f>+Sklop7[[#This Row],[Končna cena/enoto mere (EUR) z DDV]]*Sklop7[[#This Row],[Okvirna količina]]</f>
        <v>0</v>
      </c>
      <c r="U39" s="266"/>
    </row>
    <row r="40" spans="1:21" s="59" customFormat="1" ht="12">
      <c r="A40" s="88" t="s">
        <v>26</v>
      </c>
      <c r="B40" s="203" t="s">
        <v>464</v>
      </c>
      <c r="C40" s="204">
        <v>3000</v>
      </c>
      <c r="D40" s="205" t="s">
        <v>158</v>
      </c>
      <c r="E40" s="206"/>
      <c r="F40" s="207">
        <v>50</v>
      </c>
      <c r="G40" s="208" t="s">
        <v>275</v>
      </c>
      <c r="H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0" s="207" t="str">
        <f>IF(Sklop7[[#This Row],[ZAHTEVANA SHEMA KAKOVOSTI]]&lt;&gt;"",Sklop7[[#This Row],[Preračunana masa/volumen/kos na enoto kg]],"")</f>
        <v/>
      </c>
      <c r="J40" s="210"/>
      <c r="K40" s="211"/>
      <c r="L40" s="211"/>
      <c r="M40" s="212"/>
      <c r="N40" s="213"/>
      <c r="O40" s="213"/>
      <c r="P40" s="214"/>
      <c r="Q40" s="213">
        <f>+Sklop7[[#This Row],[cena/enota brez DDV v EUR]]*Sklop7[[#This Row],[Stopnja DDV (%)]]</f>
        <v>0</v>
      </c>
      <c r="R40" s="213">
        <f>+Sklop7[[#This Row],[cena/enota brez DDV v EUR]]+Sklop7[[#This Row],[Davek (EUR)]]</f>
        <v>0</v>
      </c>
      <c r="S40" s="213">
        <f>+Sklop7[[#This Row],[cena/enota brez DDV v EUR]]*Sklop7[[#This Row],[Okvirna količina]]</f>
        <v>0</v>
      </c>
      <c r="T40" s="213">
        <f>+Sklop7[[#This Row],[Končna cena/enoto mere (EUR) z DDV]]*Sklop7[[#This Row],[Okvirna količina]]</f>
        <v>0</v>
      </c>
      <c r="U40" s="266"/>
    </row>
    <row r="41" spans="1:21" s="59" customFormat="1" ht="12">
      <c r="A41" s="88" t="s">
        <v>27</v>
      </c>
      <c r="B41" s="203" t="s">
        <v>451</v>
      </c>
      <c r="C41" s="204">
        <v>1000</v>
      </c>
      <c r="D41" s="205" t="s">
        <v>158</v>
      </c>
      <c r="E41" s="206"/>
      <c r="F41" s="207">
        <v>120</v>
      </c>
      <c r="G41" s="208" t="s">
        <v>0</v>
      </c>
      <c r="H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1" s="207" t="str">
        <f>IF(Sklop7[[#This Row],[ZAHTEVANA SHEMA KAKOVOSTI]]&lt;&gt;"",Sklop7[[#This Row],[Preračunana masa/volumen/kos na enoto kg]],"")</f>
        <v/>
      </c>
      <c r="J41" s="210"/>
      <c r="K41" s="211"/>
      <c r="L41" s="211"/>
      <c r="M41" s="212"/>
      <c r="N41" s="213"/>
      <c r="O41" s="213"/>
      <c r="P41" s="214"/>
      <c r="Q41" s="213">
        <f>+Sklop7[[#This Row],[cena/enota brez DDV v EUR]]*Sklop7[[#This Row],[Stopnja DDV (%)]]</f>
        <v>0</v>
      </c>
      <c r="R41" s="213">
        <f>+Sklop7[[#This Row],[cena/enota brez DDV v EUR]]+Sklop7[[#This Row],[Davek (EUR)]]</f>
        <v>0</v>
      </c>
      <c r="S41" s="213">
        <f>+Sklop7[[#This Row],[cena/enota brez DDV v EUR]]*Sklop7[[#This Row],[Okvirna količina]]</f>
        <v>0</v>
      </c>
      <c r="T41" s="213">
        <f>+Sklop7[[#This Row],[Končna cena/enoto mere (EUR) z DDV]]*Sklop7[[#This Row],[Okvirna količina]]</f>
        <v>0</v>
      </c>
      <c r="U41" s="266"/>
    </row>
    <row r="42" spans="1:21" s="59" customFormat="1" ht="12">
      <c r="A42" s="88" t="s">
        <v>28</v>
      </c>
      <c r="B42" s="203" t="s">
        <v>450</v>
      </c>
      <c r="C42" s="204">
        <v>1000</v>
      </c>
      <c r="D42" s="205" t="s">
        <v>158</v>
      </c>
      <c r="E42" s="206"/>
      <c r="F42" s="207">
        <v>120</v>
      </c>
      <c r="G42" s="208" t="s">
        <v>0</v>
      </c>
      <c r="H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207" t="str">
        <f>IF(Sklop7[[#This Row],[ZAHTEVANA SHEMA KAKOVOSTI]]&lt;&gt;"",Sklop7[[#This Row],[Preračunana masa/volumen/kos na enoto kg]],"")</f>
        <v/>
      </c>
      <c r="J42" s="210"/>
      <c r="K42" s="211"/>
      <c r="L42" s="211"/>
      <c r="M42" s="212"/>
      <c r="N42" s="213"/>
      <c r="O42" s="213"/>
      <c r="P42" s="214"/>
      <c r="Q42" s="213">
        <f>+Sklop7[[#This Row],[cena/enota brez DDV v EUR]]*Sklop7[[#This Row],[Stopnja DDV (%)]]</f>
        <v>0</v>
      </c>
      <c r="R42" s="213">
        <f>+Sklop7[[#This Row],[cena/enota brez DDV v EUR]]+Sklop7[[#This Row],[Davek (EUR)]]</f>
        <v>0</v>
      </c>
      <c r="S42" s="213">
        <f>+Sklop7[[#This Row],[cena/enota brez DDV v EUR]]*Sklop7[[#This Row],[Okvirna količina]]</f>
        <v>0</v>
      </c>
      <c r="T42" s="213">
        <f>+Sklop7[[#This Row],[Končna cena/enoto mere (EUR) z DDV]]*Sklop7[[#This Row],[Okvirna količina]]</f>
        <v>0</v>
      </c>
      <c r="U42" s="266"/>
    </row>
    <row r="43" spans="1:21" s="59" customFormat="1" ht="12">
      <c r="A43" s="88" t="s">
        <v>29</v>
      </c>
      <c r="B43" s="203" t="s">
        <v>463</v>
      </c>
      <c r="C43" s="204">
        <v>80</v>
      </c>
      <c r="D43" s="205" t="s">
        <v>158</v>
      </c>
      <c r="E43" s="206"/>
      <c r="F43" s="207">
        <v>30</v>
      </c>
      <c r="G43" s="208" t="s">
        <v>275</v>
      </c>
      <c r="H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43" s="207" t="str">
        <f>IF(Sklop7[[#This Row],[ZAHTEVANA SHEMA KAKOVOSTI]]&lt;&gt;"",Sklop7[[#This Row],[Preračunana masa/volumen/kos na enoto kg]],"")</f>
        <v/>
      </c>
      <c r="J43" s="210"/>
      <c r="K43" s="211"/>
      <c r="L43" s="211"/>
      <c r="M43" s="212"/>
      <c r="N43" s="213"/>
      <c r="O43" s="213"/>
      <c r="P43" s="214"/>
      <c r="Q43" s="213">
        <f>+Sklop7[[#This Row],[cena/enota brez DDV v EUR]]*Sklop7[[#This Row],[Stopnja DDV (%)]]</f>
        <v>0</v>
      </c>
      <c r="R43" s="213">
        <f>+Sklop7[[#This Row],[cena/enota brez DDV v EUR]]+Sklop7[[#This Row],[Davek (EUR)]]</f>
        <v>0</v>
      </c>
      <c r="S43" s="213">
        <f>+Sklop7[[#This Row],[cena/enota brez DDV v EUR]]*Sklop7[[#This Row],[Okvirna količina]]</f>
        <v>0</v>
      </c>
      <c r="T43" s="213">
        <f>+Sklop7[[#This Row],[Končna cena/enoto mere (EUR) z DDV]]*Sklop7[[#This Row],[Okvirna količina]]</f>
        <v>0</v>
      </c>
      <c r="U43" s="266"/>
    </row>
    <row r="44" spans="1:21" s="59" customFormat="1" ht="12">
      <c r="A44" s="88" t="s">
        <v>30</v>
      </c>
      <c r="B44" s="203" t="s">
        <v>462</v>
      </c>
      <c r="C44" s="204">
        <v>80</v>
      </c>
      <c r="D44" s="205" t="s">
        <v>158</v>
      </c>
      <c r="E44" s="206"/>
      <c r="F44" s="207">
        <v>30</v>
      </c>
      <c r="G44" s="208" t="s">
        <v>275</v>
      </c>
      <c r="H4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44" s="207" t="str">
        <f>IF(Sklop7[[#This Row],[ZAHTEVANA SHEMA KAKOVOSTI]]&lt;&gt;"",Sklop7[[#This Row],[Preračunana masa/volumen/kos na enoto kg]],"")</f>
        <v/>
      </c>
      <c r="J44" s="210"/>
      <c r="K44" s="211"/>
      <c r="L44" s="211"/>
      <c r="M44" s="212"/>
      <c r="N44" s="213"/>
      <c r="O44" s="213"/>
      <c r="P44" s="214"/>
      <c r="Q44" s="213">
        <f>+Sklop7[[#This Row],[cena/enota brez DDV v EUR]]*Sklop7[[#This Row],[Stopnja DDV (%)]]</f>
        <v>0</v>
      </c>
      <c r="R44" s="213">
        <f>+Sklop7[[#This Row],[cena/enota brez DDV v EUR]]+Sklop7[[#This Row],[Davek (EUR)]]</f>
        <v>0</v>
      </c>
      <c r="S44" s="213">
        <f>+Sklop7[[#This Row],[cena/enota brez DDV v EUR]]*Sklop7[[#This Row],[Okvirna količina]]</f>
        <v>0</v>
      </c>
      <c r="T44" s="213">
        <f>+Sklop7[[#This Row],[Končna cena/enoto mere (EUR) z DDV]]*Sklop7[[#This Row],[Okvirna količina]]</f>
        <v>0</v>
      </c>
      <c r="U44" s="266"/>
    </row>
    <row r="45" spans="1:21" s="59" customFormat="1" ht="12">
      <c r="A45" s="88" t="s">
        <v>31</v>
      </c>
      <c r="B45" s="203" t="s">
        <v>461</v>
      </c>
      <c r="C45" s="204">
        <v>2000</v>
      </c>
      <c r="D45" s="205" t="s">
        <v>158</v>
      </c>
      <c r="E45" s="206"/>
      <c r="F45" s="207">
        <v>15</v>
      </c>
      <c r="G45" s="208" t="s">
        <v>275</v>
      </c>
      <c r="H4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207" t="str">
        <f>IF(Sklop7[[#This Row],[ZAHTEVANA SHEMA KAKOVOSTI]]&lt;&gt;"",Sklop7[[#This Row],[Preračunana masa/volumen/kos na enoto kg]],"")</f>
        <v/>
      </c>
      <c r="J45" s="210"/>
      <c r="K45" s="211"/>
      <c r="L45" s="211"/>
      <c r="M45" s="212"/>
      <c r="N45" s="213"/>
      <c r="O45" s="213"/>
      <c r="P45" s="214"/>
      <c r="Q45" s="213">
        <f>+Sklop7[[#This Row],[cena/enota brez DDV v EUR]]*Sklop7[[#This Row],[Stopnja DDV (%)]]</f>
        <v>0</v>
      </c>
      <c r="R45" s="213">
        <f>+Sklop7[[#This Row],[cena/enota brez DDV v EUR]]+Sklop7[[#This Row],[Davek (EUR)]]</f>
        <v>0</v>
      </c>
      <c r="S45" s="213">
        <f>+Sklop7[[#This Row],[cena/enota brez DDV v EUR]]*Sklop7[[#This Row],[Okvirna količina]]</f>
        <v>0</v>
      </c>
      <c r="T45" s="213">
        <f>+Sklop7[[#This Row],[Končna cena/enoto mere (EUR) z DDV]]*Sklop7[[#This Row],[Okvirna količina]]</f>
        <v>0</v>
      </c>
      <c r="U45" s="266"/>
    </row>
    <row r="46" spans="1:21" s="59" customFormat="1" ht="12">
      <c r="A46" s="88" t="s">
        <v>32</v>
      </c>
      <c r="B46" s="203" t="s">
        <v>460</v>
      </c>
      <c r="C46" s="204">
        <v>90</v>
      </c>
      <c r="D46" s="205" t="s">
        <v>158</v>
      </c>
      <c r="E46" s="206"/>
      <c r="F46" s="207">
        <v>50</v>
      </c>
      <c r="G46" s="208" t="s">
        <v>275</v>
      </c>
      <c r="H4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4.5</v>
      </c>
      <c r="I46" s="207" t="str">
        <f>IF(Sklop7[[#This Row],[ZAHTEVANA SHEMA KAKOVOSTI]]&lt;&gt;"",Sklop7[[#This Row],[Preračunana masa/volumen/kos na enoto kg]],"")</f>
        <v/>
      </c>
      <c r="J46" s="210"/>
      <c r="K46" s="211"/>
      <c r="L46" s="211"/>
      <c r="M46" s="212"/>
      <c r="N46" s="213"/>
      <c r="O46" s="213"/>
      <c r="P46" s="214"/>
      <c r="Q46" s="213">
        <f>+Sklop7[[#This Row],[cena/enota brez DDV v EUR]]*Sklop7[[#This Row],[Stopnja DDV (%)]]</f>
        <v>0</v>
      </c>
      <c r="R46" s="213">
        <f>+Sklop7[[#This Row],[cena/enota brez DDV v EUR]]+Sklop7[[#This Row],[Davek (EUR)]]</f>
        <v>0</v>
      </c>
      <c r="S46" s="213">
        <f>+Sklop7[[#This Row],[cena/enota brez DDV v EUR]]*Sklop7[[#This Row],[Okvirna količina]]</f>
        <v>0</v>
      </c>
      <c r="T46" s="213">
        <f>+Sklop7[[#This Row],[Končna cena/enoto mere (EUR) z DDV]]*Sklop7[[#This Row],[Okvirna količina]]</f>
        <v>0</v>
      </c>
      <c r="U46" s="266"/>
    </row>
    <row r="47" spans="1:21" s="59" customFormat="1" ht="12">
      <c r="A47" s="88" t="s">
        <v>33</v>
      </c>
      <c r="B47" s="203" t="s">
        <v>459</v>
      </c>
      <c r="C47" s="204">
        <v>90</v>
      </c>
      <c r="D47" s="205" t="s">
        <v>158</v>
      </c>
      <c r="E47" s="206"/>
      <c r="F47" s="207">
        <v>70</v>
      </c>
      <c r="G47" s="208" t="s">
        <v>275</v>
      </c>
      <c r="H4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6.3</v>
      </c>
      <c r="I47" s="207" t="str">
        <f>IF(Sklop7[[#This Row],[ZAHTEVANA SHEMA KAKOVOSTI]]&lt;&gt;"",Sklop7[[#This Row],[Preračunana masa/volumen/kos na enoto kg]],"")</f>
        <v/>
      </c>
      <c r="J47" s="210"/>
      <c r="K47" s="211"/>
      <c r="L47" s="211"/>
      <c r="M47" s="212"/>
      <c r="N47" s="213"/>
      <c r="O47" s="213"/>
      <c r="P47" s="214"/>
      <c r="Q47" s="213">
        <f>+Sklop7[[#This Row],[cena/enota brez DDV v EUR]]*Sklop7[[#This Row],[Stopnja DDV (%)]]</f>
        <v>0</v>
      </c>
      <c r="R47" s="213">
        <f>+Sklop7[[#This Row],[cena/enota brez DDV v EUR]]+Sklop7[[#This Row],[Davek (EUR)]]</f>
        <v>0</v>
      </c>
      <c r="S47" s="213">
        <f>+Sklop7[[#This Row],[cena/enota brez DDV v EUR]]*Sklop7[[#This Row],[Okvirna količina]]</f>
        <v>0</v>
      </c>
      <c r="T47" s="213">
        <f>+Sklop7[[#This Row],[Končna cena/enoto mere (EUR) z DDV]]*Sklop7[[#This Row],[Okvirna količina]]</f>
        <v>0</v>
      </c>
      <c r="U47" s="266"/>
    </row>
    <row r="48" spans="1:21" s="59" customFormat="1" ht="12">
      <c r="A48" s="88" t="s">
        <v>34</v>
      </c>
      <c r="B48" s="10" t="s">
        <v>458</v>
      </c>
      <c r="C48" s="79">
        <v>80</v>
      </c>
      <c r="D48" s="205" t="s">
        <v>158</v>
      </c>
      <c r="E48" s="123"/>
      <c r="F48" s="165">
        <v>80</v>
      </c>
      <c r="G48" s="170" t="s">
        <v>275</v>
      </c>
      <c r="H48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6.4</v>
      </c>
      <c r="I48" s="89" t="str">
        <f>IF(Sklop7[[#This Row],[ZAHTEVANA SHEMA KAKOVOSTI]]&lt;&gt;"",Sklop7[[#This Row],[Preračunana masa/volumen/kos na enoto kg]],"")</f>
        <v/>
      </c>
      <c r="J48" s="102"/>
      <c r="K48" s="95"/>
      <c r="L48" s="95"/>
      <c r="M48" s="104"/>
      <c r="N48" s="96"/>
      <c r="O48" s="96"/>
      <c r="P48" s="105"/>
      <c r="Q48" s="96">
        <f>+Sklop7[[#This Row],[cena/enota brez DDV v EUR]]*Sklop7[[#This Row],[Stopnja DDV (%)]]</f>
        <v>0</v>
      </c>
      <c r="R48" s="96">
        <f>+Sklop7[[#This Row],[cena/enota brez DDV v EUR]]+Sklop7[[#This Row],[Davek (EUR)]]</f>
        <v>0</v>
      </c>
      <c r="S48" s="96">
        <f>+Sklop7[[#This Row],[cena/enota brez DDV v EUR]]*Sklop7[[#This Row],[Okvirna količina]]</f>
        <v>0</v>
      </c>
      <c r="T48" s="96">
        <f>+Sklop7[[#This Row],[Končna cena/enoto mere (EUR) z DDV]]*Sklop7[[#This Row],[Okvirna količina]]</f>
        <v>0</v>
      </c>
      <c r="U48" s="175"/>
    </row>
    <row r="49" spans="1:21" ht="27" customHeight="1">
      <c r="A49" s="293" t="s">
        <v>181</v>
      </c>
      <c r="B49" s="294"/>
      <c r="C49" s="295"/>
      <c r="D49" s="295"/>
      <c r="E49" s="296"/>
      <c r="F49" s="297"/>
      <c r="G49" s="298"/>
      <c r="H49" s="299">
        <f>SUBTOTAL(109,Sklop7[Preračunana masa/volumen/kos na enoto kg])</f>
        <v>3550.0000000000005</v>
      </c>
      <c r="I49" s="299">
        <f>SUBTOTAL(109,Sklop7[Živila iz shem kakovosti (kg)])</f>
        <v>0</v>
      </c>
      <c r="J49" s="297"/>
      <c r="K49" s="300"/>
      <c r="L49" s="300"/>
      <c r="M49" s="301"/>
      <c r="N49" s="302"/>
      <c r="O49" s="302"/>
      <c r="P49" s="302"/>
      <c r="Q49" s="303"/>
      <c r="R49" s="297"/>
      <c r="S49" s="303">
        <f>SUBTOTAL(109,Sklop7[Vrednost za okvirno količino (EUR) brez DDV])</f>
        <v>0</v>
      </c>
      <c r="T49" s="303">
        <f>SUBTOTAL(109,Sklop7[Vrednost za okvirno količino (EUR) z DDV])</f>
        <v>0</v>
      </c>
      <c r="U49" s="304">
        <f>SUBTOTAL(103,Sklop7[Shema kakovosti
(nacionalne, evropske)
])</f>
        <v>0</v>
      </c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1">
      <c r="A51" s="51" t="s">
        <v>178</v>
      </c>
      <c r="B51" s="19"/>
      <c r="C51" s="31"/>
      <c r="D51" s="31"/>
      <c r="E51" s="117"/>
      <c r="Q51" s="51"/>
      <c r="R51" s="51"/>
      <c r="S51" s="51"/>
      <c r="T51" s="51"/>
    </row>
    <row r="52" spans="1:21">
      <c r="A52" s="14" t="s">
        <v>799</v>
      </c>
      <c r="B52" s="19"/>
      <c r="C52" s="31"/>
      <c r="D52" s="31"/>
      <c r="E52" s="117"/>
    </row>
    <row r="53" spans="1:21">
      <c r="A53" s="111" t="s">
        <v>257</v>
      </c>
      <c r="F53" s="72"/>
      <c r="G53" s="72"/>
      <c r="H53" s="32"/>
      <c r="I53" s="32"/>
      <c r="J53" s="32"/>
      <c r="K53" s="32"/>
      <c r="L53" s="58"/>
      <c r="M53" s="58"/>
      <c r="N53" s="32"/>
      <c r="O53" s="32"/>
      <c r="P53" s="32"/>
      <c r="Q53" s="32"/>
      <c r="R53" s="32"/>
    </row>
    <row r="54" spans="1:21">
      <c r="A54" s="355" t="s">
        <v>230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58"/>
      <c r="N54" s="32"/>
      <c r="O54" s="32"/>
      <c r="P54" s="32"/>
      <c r="Q54" s="32"/>
      <c r="R54" s="32"/>
    </row>
    <row r="55" spans="1:21" ht="12.75" customHeight="1">
      <c r="A55" s="344" t="s">
        <v>235</v>
      </c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344"/>
      <c r="N55" s="32"/>
      <c r="O55" s="32"/>
      <c r="P55" s="32"/>
      <c r="Q55" s="32"/>
      <c r="R55" s="32"/>
    </row>
    <row r="56" spans="1:21" ht="12.7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N56" s="32"/>
      <c r="O56" s="32"/>
      <c r="P56" s="32"/>
      <c r="Q56" s="32"/>
      <c r="R56" s="32"/>
    </row>
    <row r="57" spans="1:21">
      <c r="A57" s="111" t="s">
        <v>65</v>
      </c>
      <c r="F57" s="72"/>
      <c r="G57" s="72" t="s">
        <v>66</v>
      </c>
      <c r="H57" s="32"/>
      <c r="I57" s="32"/>
      <c r="J57" s="32"/>
      <c r="K57" s="32"/>
      <c r="L57" s="58"/>
      <c r="M57" s="58"/>
      <c r="N57" s="32"/>
      <c r="O57" s="32"/>
      <c r="P57" s="32"/>
      <c r="Q57" s="32" t="s">
        <v>67</v>
      </c>
      <c r="R57" s="32"/>
    </row>
    <row r="58" spans="1:21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4"/>
      <c r="T58" s="4"/>
      <c r="U58" s="8"/>
    </row>
    <row r="59" spans="1:21">
      <c r="B59" s="19"/>
      <c r="C59" s="31"/>
      <c r="D59" s="31"/>
      <c r="E59" s="117"/>
    </row>
    <row r="60" spans="1:21">
      <c r="B60" s="19"/>
      <c r="C60" s="31"/>
      <c r="D60" s="31"/>
      <c r="E60" s="117"/>
    </row>
    <row r="61" spans="1:21">
      <c r="B61" s="19"/>
      <c r="C61" s="31"/>
      <c r="D61" s="31"/>
      <c r="E61" s="117"/>
    </row>
    <row r="62" spans="1:21">
      <c r="B62" s="19"/>
      <c r="C62" s="31"/>
      <c r="D62" s="31"/>
      <c r="E62" s="117"/>
    </row>
    <row r="63" spans="1:21">
      <c r="B63" s="19"/>
      <c r="C63" s="31"/>
      <c r="D63" s="31"/>
      <c r="E63" s="117"/>
    </row>
    <row r="64" spans="1:21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>
      <c r="B68" s="19"/>
      <c r="C68" s="31"/>
      <c r="D68" s="31"/>
      <c r="E68" s="117"/>
    </row>
    <row r="69" spans="1:22">
      <c r="B69" s="19"/>
      <c r="C69" s="31"/>
      <c r="D69" s="31"/>
      <c r="E69" s="117"/>
    </row>
    <row r="70" spans="1:22">
      <c r="B70" s="19"/>
      <c r="C70" s="31"/>
      <c r="D70" s="31"/>
      <c r="E70" s="117"/>
    </row>
    <row r="71" spans="1:22">
      <c r="B71" s="19"/>
      <c r="C71" s="31"/>
      <c r="D71" s="31"/>
      <c r="E71" s="117"/>
    </row>
    <row r="72" spans="1:22">
      <c r="B72" s="19"/>
      <c r="C72" s="31"/>
      <c r="D72" s="31"/>
      <c r="E72" s="117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</sheetData>
  <sheetProtection insertRows="0" deleteRows="0"/>
  <protectedRanges>
    <protectedRange sqref="U57:U1048576 J57:P1048576 J1:P53 U1:U53" name="Obseg1"/>
    <protectedRange sqref="M54:P56 U54:U56" name="Obseg1_1_1"/>
    <protectedRange sqref="J54:L54" name="Obseg1_2_1"/>
    <protectedRange sqref="J55:L56" name="Obseg1_1_1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8"/>
  <sheetViews>
    <sheetView topLeftCell="A3"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pred_rekapitulacija'!A21</f>
        <v>8.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pred_rekapitulacija'!B21</f>
        <v>SVEŽA ZELENJAVA IN SADJE, SUHO SADJE IN OREŠČKI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813</v>
      </c>
      <c r="C16" s="86" t="s">
        <v>160</v>
      </c>
      <c r="D16" s="120" t="s">
        <v>0</v>
      </c>
      <c r="E16" s="173"/>
      <c r="F16" s="165">
        <v>90</v>
      </c>
      <c r="G16" s="170" t="s">
        <v>0</v>
      </c>
      <c r="H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6" s="89" t="str">
        <f>IF(Sklop8[[#This Row],[ZAHTEVANA SHEMA KAKOVOSTI]]&lt;&gt;"",Sklop8[[#This Row],[Preračunana masa/volumen/kos na enoto kg]],"")</f>
        <v/>
      </c>
      <c r="J16" s="101"/>
      <c r="K16" s="154" t="s">
        <v>160</v>
      </c>
      <c r="L16" s="154" t="s">
        <v>160</v>
      </c>
      <c r="M16" s="154" t="s">
        <v>160</v>
      </c>
      <c r="N16" s="92"/>
      <c r="O16" s="154" t="s">
        <v>160</v>
      </c>
      <c r="P16" s="103"/>
      <c r="Q16" s="92">
        <f>+Sklop8[[#This Row],[cena/enota brez DDV v EUR]]*Sklop8[[#This Row],[Stopnja DDV (%)]]</f>
        <v>0</v>
      </c>
      <c r="R16" s="92">
        <f>+Sklop8[[#This Row],[cena/enota brez DDV v EUR]]+Sklop8[[#This Row],[Davek (EUR)]]</f>
        <v>0</v>
      </c>
      <c r="S16" s="92">
        <f>+Sklop8[[#This Row],[cena/enota brez DDV v EUR]]*Sklop8[[#This Row],[Okvirna količina]]</f>
        <v>0</v>
      </c>
      <c r="T16" s="92">
        <f>+Sklop8[[#This Row],[Končna cena/enoto mere (EUR) z DDV]]*Sklop8[[#This Row],[Okvirna količina]]</f>
        <v>0</v>
      </c>
      <c r="U16" s="154" t="s">
        <v>160</v>
      </c>
    </row>
    <row r="17" spans="1:21" s="59" customFormat="1" ht="12">
      <c r="A17" s="88" t="s">
        <v>3</v>
      </c>
      <c r="B17" s="203" t="s">
        <v>479</v>
      </c>
      <c r="C17" s="86" t="s">
        <v>160</v>
      </c>
      <c r="D17" s="120" t="s">
        <v>0</v>
      </c>
      <c r="E17" s="217"/>
      <c r="F17" s="207">
        <v>20</v>
      </c>
      <c r="G17" s="170" t="s">
        <v>0</v>
      </c>
      <c r="H1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207" t="str">
        <f>IF(Sklop8[[#This Row],[ZAHTEVANA SHEMA KAKOVOSTI]]&lt;&gt;"",Sklop8[[#This Row],[Preračunana masa/volumen/kos na enoto kg]],"")</f>
        <v/>
      </c>
      <c r="J17" s="210"/>
      <c r="K17" s="154" t="s">
        <v>160</v>
      </c>
      <c r="L17" s="154" t="s">
        <v>160</v>
      </c>
      <c r="M17" s="154" t="s">
        <v>160</v>
      </c>
      <c r="N17" s="213"/>
      <c r="O17" s="154" t="s">
        <v>160</v>
      </c>
      <c r="P17" s="214"/>
      <c r="Q17" s="213">
        <f>+Sklop8[[#This Row],[cena/enota brez DDV v EUR]]*Sklop8[[#This Row],[Stopnja DDV (%)]]</f>
        <v>0</v>
      </c>
      <c r="R17" s="213">
        <f>+Sklop8[[#This Row],[cena/enota brez DDV v EUR]]+Sklop8[[#This Row],[Davek (EUR)]]</f>
        <v>0</v>
      </c>
      <c r="S17" s="213">
        <f>+Sklop8[[#This Row],[cena/enota brez DDV v EUR]]*Sklop8[[#This Row],[Okvirna količina]]</f>
        <v>0</v>
      </c>
      <c r="T17" s="215">
        <f>+Sklop8[[#This Row],[Končna cena/enoto mere (EUR) z DDV]]*Sklop8[[#This Row],[Okvirna količina]]</f>
        <v>0</v>
      </c>
      <c r="U17" s="154" t="s">
        <v>160</v>
      </c>
    </row>
    <row r="18" spans="1:21" s="59" customFormat="1" ht="12">
      <c r="A18" s="88" t="s">
        <v>4</v>
      </c>
      <c r="B18" s="203" t="s">
        <v>480</v>
      </c>
      <c r="C18" s="86" t="s">
        <v>160</v>
      </c>
      <c r="D18" s="120" t="s">
        <v>0</v>
      </c>
      <c r="E18" s="217"/>
      <c r="F18" s="207">
        <v>150</v>
      </c>
      <c r="G18" s="170" t="s">
        <v>0</v>
      </c>
      <c r="H1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207" t="str">
        <f>IF(Sklop8[[#This Row],[ZAHTEVANA SHEMA KAKOVOSTI]]&lt;&gt;"",Sklop8[[#This Row],[Preračunana masa/volumen/kos na enoto kg]],"")</f>
        <v/>
      </c>
      <c r="J18" s="210"/>
      <c r="K18" s="154" t="s">
        <v>160</v>
      </c>
      <c r="L18" s="154" t="s">
        <v>160</v>
      </c>
      <c r="M18" s="154" t="s">
        <v>160</v>
      </c>
      <c r="N18" s="213"/>
      <c r="O18" s="154" t="s">
        <v>160</v>
      </c>
      <c r="P18" s="214"/>
      <c r="Q18" s="213">
        <f>+Sklop8[[#This Row],[cena/enota brez DDV v EUR]]*Sklop8[[#This Row],[Stopnja DDV (%)]]</f>
        <v>0</v>
      </c>
      <c r="R18" s="213">
        <f>+Sklop8[[#This Row],[cena/enota brez DDV v EUR]]+Sklop8[[#This Row],[Davek (EUR)]]</f>
        <v>0</v>
      </c>
      <c r="S18" s="213">
        <f>+Sklop8[[#This Row],[cena/enota brez DDV v EUR]]*Sklop8[[#This Row],[Okvirna količina]]</f>
        <v>0</v>
      </c>
      <c r="T18" s="215">
        <f>+Sklop8[[#This Row],[Končna cena/enoto mere (EUR) z DDV]]*Sklop8[[#This Row],[Okvirna količina]]</f>
        <v>0</v>
      </c>
      <c r="U18" s="154" t="s">
        <v>160</v>
      </c>
    </row>
    <row r="19" spans="1:21" s="59" customFormat="1" ht="12">
      <c r="A19" s="88" t="s">
        <v>5</v>
      </c>
      <c r="B19" s="203" t="s">
        <v>481</v>
      </c>
      <c r="C19" s="86" t="s">
        <v>160</v>
      </c>
      <c r="D19" s="120" t="s">
        <v>0</v>
      </c>
      <c r="E19" s="217"/>
      <c r="F19" s="207">
        <v>50</v>
      </c>
      <c r="G19" s="170" t="s">
        <v>0</v>
      </c>
      <c r="H1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207" t="str">
        <f>IF(Sklop8[[#This Row],[ZAHTEVANA SHEMA KAKOVOSTI]]&lt;&gt;"",Sklop8[[#This Row],[Preračunana masa/volumen/kos na enoto kg]],"")</f>
        <v/>
      </c>
      <c r="J19" s="210"/>
      <c r="K19" s="154" t="s">
        <v>160</v>
      </c>
      <c r="L19" s="154" t="s">
        <v>160</v>
      </c>
      <c r="M19" s="154" t="s">
        <v>160</v>
      </c>
      <c r="N19" s="213"/>
      <c r="O19" s="154" t="s">
        <v>160</v>
      </c>
      <c r="P19" s="214"/>
      <c r="Q19" s="213">
        <f>+Sklop8[[#This Row],[cena/enota brez DDV v EUR]]*Sklop8[[#This Row],[Stopnja DDV (%)]]</f>
        <v>0</v>
      </c>
      <c r="R19" s="213">
        <f>+Sklop8[[#This Row],[cena/enota brez DDV v EUR]]+Sklop8[[#This Row],[Davek (EUR)]]</f>
        <v>0</v>
      </c>
      <c r="S19" s="213">
        <f>+Sklop8[[#This Row],[cena/enota brez DDV v EUR]]*Sklop8[[#This Row],[Okvirna količina]]</f>
        <v>0</v>
      </c>
      <c r="T19" s="215">
        <f>+Sklop8[[#This Row],[Končna cena/enoto mere (EUR) z DDV]]*Sklop8[[#This Row],[Okvirna količina]]</f>
        <v>0</v>
      </c>
      <c r="U19" s="154" t="s">
        <v>160</v>
      </c>
    </row>
    <row r="20" spans="1:21" s="59" customFormat="1" ht="12">
      <c r="A20" s="88" t="s">
        <v>6</v>
      </c>
      <c r="B20" s="203" t="s">
        <v>482</v>
      </c>
      <c r="C20" s="86" t="s">
        <v>160</v>
      </c>
      <c r="D20" s="120" t="s">
        <v>0</v>
      </c>
      <c r="E20" s="217"/>
      <c r="F20" s="207">
        <v>5</v>
      </c>
      <c r="G20" s="170" t="s">
        <v>0</v>
      </c>
      <c r="H2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207" t="str">
        <f>IF(Sklop8[[#This Row],[ZAHTEVANA SHEMA KAKOVOSTI]]&lt;&gt;"",Sklop8[[#This Row],[Preračunana masa/volumen/kos na enoto kg]],"")</f>
        <v/>
      </c>
      <c r="J20" s="210"/>
      <c r="K20" s="154" t="s">
        <v>160</v>
      </c>
      <c r="L20" s="154" t="s">
        <v>160</v>
      </c>
      <c r="M20" s="154" t="s">
        <v>160</v>
      </c>
      <c r="N20" s="213"/>
      <c r="O20" s="154" t="s">
        <v>160</v>
      </c>
      <c r="P20" s="214"/>
      <c r="Q20" s="213">
        <f>+Sklop8[[#This Row],[cena/enota brez DDV v EUR]]*Sklop8[[#This Row],[Stopnja DDV (%)]]</f>
        <v>0</v>
      </c>
      <c r="R20" s="213">
        <f>+Sklop8[[#This Row],[cena/enota brez DDV v EUR]]+Sklop8[[#This Row],[Davek (EUR)]]</f>
        <v>0</v>
      </c>
      <c r="S20" s="213">
        <f>+Sklop8[[#This Row],[cena/enota brez DDV v EUR]]*Sklop8[[#This Row],[Okvirna količina]]</f>
        <v>0</v>
      </c>
      <c r="T20" s="215">
        <f>+Sklop8[[#This Row],[Končna cena/enoto mere (EUR) z DDV]]*Sklop8[[#This Row],[Okvirna količina]]</f>
        <v>0</v>
      </c>
      <c r="U20" s="154" t="s">
        <v>160</v>
      </c>
    </row>
    <row r="21" spans="1:21" s="59" customFormat="1" ht="12">
      <c r="A21" s="88" t="s">
        <v>7</v>
      </c>
      <c r="B21" s="203" t="s">
        <v>483</v>
      </c>
      <c r="C21" s="86" t="s">
        <v>160</v>
      </c>
      <c r="D21" s="120" t="s">
        <v>0</v>
      </c>
      <c r="E21" s="217"/>
      <c r="F21" s="207">
        <v>10</v>
      </c>
      <c r="G21" s="170" t="s">
        <v>0</v>
      </c>
      <c r="H2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07" t="str">
        <f>IF(Sklop8[[#This Row],[ZAHTEVANA SHEMA KAKOVOSTI]]&lt;&gt;"",Sklop8[[#This Row],[Preračunana masa/volumen/kos na enoto kg]],"")</f>
        <v/>
      </c>
      <c r="J21" s="210"/>
      <c r="K21" s="154" t="s">
        <v>160</v>
      </c>
      <c r="L21" s="154" t="s">
        <v>160</v>
      </c>
      <c r="M21" s="154" t="s">
        <v>160</v>
      </c>
      <c r="N21" s="213"/>
      <c r="O21" s="154" t="s">
        <v>160</v>
      </c>
      <c r="P21" s="214"/>
      <c r="Q21" s="213">
        <f>+Sklop8[[#This Row],[cena/enota brez DDV v EUR]]*Sklop8[[#This Row],[Stopnja DDV (%)]]</f>
        <v>0</v>
      </c>
      <c r="R21" s="213">
        <f>+Sklop8[[#This Row],[cena/enota brez DDV v EUR]]+Sklop8[[#This Row],[Davek (EUR)]]</f>
        <v>0</v>
      </c>
      <c r="S21" s="213">
        <f>+Sklop8[[#This Row],[cena/enota brez DDV v EUR]]*Sklop8[[#This Row],[Okvirna količina]]</f>
        <v>0</v>
      </c>
      <c r="T21" s="215">
        <f>+Sklop8[[#This Row],[Končna cena/enoto mere (EUR) z DDV]]*Sklop8[[#This Row],[Okvirna količina]]</f>
        <v>0</v>
      </c>
      <c r="U21" s="154" t="s">
        <v>160</v>
      </c>
    </row>
    <row r="22" spans="1:21" s="59" customFormat="1" ht="12">
      <c r="A22" s="88" t="s">
        <v>8</v>
      </c>
      <c r="B22" s="203" t="s">
        <v>484</v>
      </c>
      <c r="C22" s="86" t="s">
        <v>160</v>
      </c>
      <c r="D22" s="120" t="s">
        <v>0</v>
      </c>
      <c r="E22" s="217"/>
      <c r="F22" s="207">
        <v>10</v>
      </c>
      <c r="G22" s="170" t="s">
        <v>0</v>
      </c>
      <c r="H2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07" t="str">
        <f>IF(Sklop8[[#This Row],[ZAHTEVANA SHEMA KAKOVOSTI]]&lt;&gt;"",Sklop8[[#This Row],[Preračunana masa/volumen/kos na enoto kg]],"")</f>
        <v/>
      </c>
      <c r="J22" s="210"/>
      <c r="K22" s="154" t="s">
        <v>160</v>
      </c>
      <c r="L22" s="154" t="s">
        <v>160</v>
      </c>
      <c r="M22" s="154" t="s">
        <v>160</v>
      </c>
      <c r="N22" s="213"/>
      <c r="O22" s="154" t="s">
        <v>160</v>
      </c>
      <c r="P22" s="214"/>
      <c r="Q22" s="213">
        <f>+Sklop8[[#This Row],[cena/enota brez DDV v EUR]]*Sklop8[[#This Row],[Stopnja DDV (%)]]</f>
        <v>0</v>
      </c>
      <c r="R22" s="213">
        <f>+Sklop8[[#This Row],[cena/enota brez DDV v EUR]]+Sklop8[[#This Row],[Davek (EUR)]]</f>
        <v>0</v>
      </c>
      <c r="S22" s="213">
        <f>+Sklop8[[#This Row],[cena/enota brez DDV v EUR]]*Sklop8[[#This Row],[Okvirna količina]]</f>
        <v>0</v>
      </c>
      <c r="T22" s="215">
        <f>+Sklop8[[#This Row],[Končna cena/enoto mere (EUR) z DDV]]*Sklop8[[#This Row],[Okvirna količina]]</f>
        <v>0</v>
      </c>
      <c r="U22" s="154" t="s">
        <v>160</v>
      </c>
    </row>
    <row r="23" spans="1:21" s="59" customFormat="1" ht="12">
      <c r="A23" s="88" t="s">
        <v>9</v>
      </c>
      <c r="B23" s="203" t="s">
        <v>485</v>
      </c>
      <c r="C23" s="86" t="s">
        <v>160</v>
      </c>
      <c r="D23" s="120" t="s">
        <v>0</v>
      </c>
      <c r="E23" s="217"/>
      <c r="F23" s="207">
        <v>10</v>
      </c>
      <c r="G23" s="170" t="s">
        <v>0</v>
      </c>
      <c r="H2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07" t="str">
        <f>IF(Sklop8[[#This Row],[ZAHTEVANA SHEMA KAKOVOSTI]]&lt;&gt;"",Sklop8[[#This Row],[Preračunana masa/volumen/kos na enoto kg]],"")</f>
        <v/>
      </c>
      <c r="J23" s="210"/>
      <c r="K23" s="154" t="s">
        <v>160</v>
      </c>
      <c r="L23" s="154" t="s">
        <v>160</v>
      </c>
      <c r="M23" s="154" t="s">
        <v>160</v>
      </c>
      <c r="N23" s="213"/>
      <c r="O23" s="154" t="s">
        <v>160</v>
      </c>
      <c r="P23" s="214"/>
      <c r="Q23" s="213">
        <f>+Sklop8[[#This Row],[cena/enota brez DDV v EUR]]*Sklop8[[#This Row],[Stopnja DDV (%)]]</f>
        <v>0</v>
      </c>
      <c r="R23" s="213">
        <f>+Sklop8[[#This Row],[cena/enota brez DDV v EUR]]+Sklop8[[#This Row],[Davek (EUR)]]</f>
        <v>0</v>
      </c>
      <c r="S23" s="213">
        <f>+Sklop8[[#This Row],[cena/enota brez DDV v EUR]]*Sklop8[[#This Row],[Okvirna količina]]</f>
        <v>0</v>
      </c>
      <c r="T23" s="215">
        <f>+Sklop8[[#This Row],[Končna cena/enoto mere (EUR) z DDV]]*Sklop8[[#This Row],[Okvirna količina]]</f>
        <v>0</v>
      </c>
      <c r="U23" s="154" t="s">
        <v>160</v>
      </c>
    </row>
    <row r="24" spans="1:21" s="59" customFormat="1" ht="12">
      <c r="A24" s="88" t="s">
        <v>10</v>
      </c>
      <c r="B24" s="203" t="s">
        <v>486</v>
      </c>
      <c r="C24" s="86" t="s">
        <v>160</v>
      </c>
      <c r="D24" s="120" t="s">
        <v>0</v>
      </c>
      <c r="E24" s="217"/>
      <c r="F24" s="207">
        <v>15</v>
      </c>
      <c r="G24" s="170" t="s">
        <v>0</v>
      </c>
      <c r="H2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4" s="207" t="str">
        <f>IF(Sklop8[[#This Row],[ZAHTEVANA SHEMA KAKOVOSTI]]&lt;&gt;"",Sklop8[[#This Row],[Preračunana masa/volumen/kos na enoto kg]],"")</f>
        <v/>
      </c>
      <c r="J24" s="210"/>
      <c r="K24" s="154" t="s">
        <v>160</v>
      </c>
      <c r="L24" s="154" t="s">
        <v>160</v>
      </c>
      <c r="M24" s="154" t="s">
        <v>160</v>
      </c>
      <c r="N24" s="213"/>
      <c r="O24" s="154" t="s">
        <v>160</v>
      </c>
      <c r="P24" s="214"/>
      <c r="Q24" s="213">
        <f>+Sklop8[[#This Row],[cena/enota brez DDV v EUR]]*Sklop8[[#This Row],[Stopnja DDV (%)]]</f>
        <v>0</v>
      </c>
      <c r="R24" s="213">
        <f>+Sklop8[[#This Row],[cena/enota brez DDV v EUR]]+Sklop8[[#This Row],[Davek (EUR)]]</f>
        <v>0</v>
      </c>
      <c r="S24" s="213">
        <f>+Sklop8[[#This Row],[cena/enota brez DDV v EUR]]*Sklop8[[#This Row],[Okvirna količina]]</f>
        <v>0</v>
      </c>
      <c r="T24" s="215">
        <f>+Sklop8[[#This Row],[Končna cena/enoto mere (EUR) z DDV]]*Sklop8[[#This Row],[Okvirna količina]]</f>
        <v>0</v>
      </c>
      <c r="U24" s="154" t="s">
        <v>160</v>
      </c>
    </row>
    <row r="25" spans="1:21" s="59" customFormat="1" ht="12">
      <c r="A25" s="88" t="s">
        <v>11</v>
      </c>
      <c r="B25" s="203" t="s">
        <v>487</v>
      </c>
      <c r="C25" s="86" t="s">
        <v>160</v>
      </c>
      <c r="D25" s="120" t="s">
        <v>0</v>
      </c>
      <c r="E25" s="217"/>
      <c r="F25" s="207">
        <v>15</v>
      </c>
      <c r="G25" s="170" t="s">
        <v>0</v>
      </c>
      <c r="H2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5" s="207" t="str">
        <f>IF(Sklop8[[#This Row],[ZAHTEVANA SHEMA KAKOVOSTI]]&lt;&gt;"",Sklop8[[#This Row],[Preračunana masa/volumen/kos na enoto kg]],"")</f>
        <v/>
      </c>
      <c r="J25" s="210"/>
      <c r="K25" s="154" t="s">
        <v>160</v>
      </c>
      <c r="L25" s="154" t="s">
        <v>160</v>
      </c>
      <c r="M25" s="154" t="s">
        <v>160</v>
      </c>
      <c r="N25" s="213"/>
      <c r="O25" s="154" t="s">
        <v>160</v>
      </c>
      <c r="P25" s="214"/>
      <c r="Q25" s="213">
        <f>+Sklop8[[#This Row],[cena/enota brez DDV v EUR]]*Sklop8[[#This Row],[Stopnja DDV (%)]]</f>
        <v>0</v>
      </c>
      <c r="R25" s="213">
        <f>+Sklop8[[#This Row],[cena/enota brez DDV v EUR]]+Sklop8[[#This Row],[Davek (EUR)]]</f>
        <v>0</v>
      </c>
      <c r="S25" s="213">
        <f>+Sklop8[[#This Row],[cena/enota brez DDV v EUR]]*Sklop8[[#This Row],[Okvirna količina]]</f>
        <v>0</v>
      </c>
      <c r="T25" s="215">
        <f>+Sklop8[[#This Row],[Končna cena/enoto mere (EUR) z DDV]]*Sklop8[[#This Row],[Okvirna količina]]</f>
        <v>0</v>
      </c>
      <c r="U25" s="154" t="s">
        <v>160</v>
      </c>
    </row>
    <row r="26" spans="1:21" s="59" customFormat="1" ht="12">
      <c r="A26" s="88" t="s">
        <v>12</v>
      </c>
      <c r="B26" s="203" t="s">
        <v>488</v>
      </c>
      <c r="C26" s="86" t="s">
        <v>160</v>
      </c>
      <c r="D26" s="120" t="s">
        <v>0</v>
      </c>
      <c r="E26" s="217"/>
      <c r="F26" s="207">
        <v>40</v>
      </c>
      <c r="G26" s="170" t="s">
        <v>0</v>
      </c>
      <c r="H2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207" t="str">
        <f>IF(Sklop8[[#This Row],[ZAHTEVANA SHEMA KAKOVOSTI]]&lt;&gt;"",Sklop8[[#This Row],[Preračunana masa/volumen/kos na enoto kg]],"")</f>
        <v/>
      </c>
      <c r="J26" s="210"/>
      <c r="K26" s="154" t="s">
        <v>160</v>
      </c>
      <c r="L26" s="154" t="s">
        <v>160</v>
      </c>
      <c r="M26" s="154" t="s">
        <v>160</v>
      </c>
      <c r="N26" s="213"/>
      <c r="O26" s="154" t="s">
        <v>160</v>
      </c>
      <c r="P26" s="214"/>
      <c r="Q26" s="213">
        <f>+Sklop8[[#This Row],[cena/enota brez DDV v EUR]]*Sklop8[[#This Row],[Stopnja DDV (%)]]</f>
        <v>0</v>
      </c>
      <c r="R26" s="213">
        <f>+Sklop8[[#This Row],[cena/enota brez DDV v EUR]]+Sklop8[[#This Row],[Davek (EUR)]]</f>
        <v>0</v>
      </c>
      <c r="S26" s="213">
        <f>+Sklop8[[#This Row],[cena/enota brez DDV v EUR]]*Sklop8[[#This Row],[Okvirna količina]]</f>
        <v>0</v>
      </c>
      <c r="T26" s="215">
        <f>+Sklop8[[#This Row],[Končna cena/enoto mere (EUR) z DDV]]*Sklop8[[#This Row],[Okvirna količina]]</f>
        <v>0</v>
      </c>
      <c r="U26" s="154" t="s">
        <v>160</v>
      </c>
    </row>
    <row r="27" spans="1:21" s="59" customFormat="1" ht="12">
      <c r="A27" s="88" t="s">
        <v>13</v>
      </c>
      <c r="B27" s="203" t="s">
        <v>489</v>
      </c>
      <c r="C27" s="86" t="s">
        <v>160</v>
      </c>
      <c r="D27" s="120" t="s">
        <v>0</v>
      </c>
      <c r="E27" s="217"/>
      <c r="F27" s="207">
        <v>10</v>
      </c>
      <c r="G27" s="170" t="s">
        <v>0</v>
      </c>
      <c r="H2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207" t="str">
        <f>IF(Sklop8[[#This Row],[ZAHTEVANA SHEMA KAKOVOSTI]]&lt;&gt;"",Sklop8[[#This Row],[Preračunana masa/volumen/kos na enoto kg]],"")</f>
        <v/>
      </c>
      <c r="J27" s="210"/>
      <c r="K27" s="154" t="s">
        <v>160</v>
      </c>
      <c r="L27" s="154" t="s">
        <v>160</v>
      </c>
      <c r="M27" s="154" t="s">
        <v>160</v>
      </c>
      <c r="N27" s="213"/>
      <c r="O27" s="154" t="s">
        <v>160</v>
      </c>
      <c r="P27" s="214"/>
      <c r="Q27" s="213">
        <f>+Sklop8[[#This Row],[cena/enota brez DDV v EUR]]*Sklop8[[#This Row],[Stopnja DDV (%)]]</f>
        <v>0</v>
      </c>
      <c r="R27" s="213">
        <f>+Sklop8[[#This Row],[cena/enota brez DDV v EUR]]+Sklop8[[#This Row],[Davek (EUR)]]</f>
        <v>0</v>
      </c>
      <c r="S27" s="213">
        <f>+Sklop8[[#This Row],[cena/enota brez DDV v EUR]]*Sklop8[[#This Row],[Okvirna količina]]</f>
        <v>0</v>
      </c>
      <c r="T27" s="215">
        <f>+Sklop8[[#This Row],[Končna cena/enoto mere (EUR) z DDV]]*Sklop8[[#This Row],[Okvirna količina]]</f>
        <v>0</v>
      </c>
      <c r="U27" s="154" t="s">
        <v>160</v>
      </c>
    </row>
    <row r="28" spans="1:21" s="59" customFormat="1" ht="12">
      <c r="A28" s="88" t="s">
        <v>14</v>
      </c>
      <c r="B28" s="203" t="s">
        <v>490</v>
      </c>
      <c r="C28" s="86" t="s">
        <v>160</v>
      </c>
      <c r="D28" s="120" t="s">
        <v>0</v>
      </c>
      <c r="E28" s="217"/>
      <c r="F28" s="207">
        <v>5</v>
      </c>
      <c r="G28" s="170" t="s">
        <v>0</v>
      </c>
      <c r="H2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8" s="207" t="str">
        <f>IF(Sklop8[[#This Row],[ZAHTEVANA SHEMA KAKOVOSTI]]&lt;&gt;"",Sklop8[[#This Row],[Preračunana masa/volumen/kos na enoto kg]],"")</f>
        <v/>
      </c>
      <c r="J28" s="210"/>
      <c r="K28" s="154" t="s">
        <v>160</v>
      </c>
      <c r="L28" s="154" t="s">
        <v>160</v>
      </c>
      <c r="M28" s="154" t="s">
        <v>160</v>
      </c>
      <c r="N28" s="213"/>
      <c r="O28" s="154" t="s">
        <v>160</v>
      </c>
      <c r="P28" s="214"/>
      <c r="Q28" s="213">
        <f>+Sklop8[[#This Row],[cena/enota brez DDV v EUR]]*Sklop8[[#This Row],[Stopnja DDV (%)]]</f>
        <v>0</v>
      </c>
      <c r="R28" s="213">
        <f>+Sklop8[[#This Row],[cena/enota brez DDV v EUR]]+Sklop8[[#This Row],[Davek (EUR)]]</f>
        <v>0</v>
      </c>
      <c r="S28" s="213">
        <f>+Sklop8[[#This Row],[cena/enota brez DDV v EUR]]*Sklop8[[#This Row],[Okvirna količina]]</f>
        <v>0</v>
      </c>
      <c r="T28" s="215">
        <f>+Sklop8[[#This Row],[Končna cena/enoto mere (EUR) z DDV]]*Sklop8[[#This Row],[Okvirna količina]]</f>
        <v>0</v>
      </c>
      <c r="U28" s="154" t="s">
        <v>160</v>
      </c>
    </row>
    <row r="29" spans="1:21" s="59" customFormat="1" ht="12">
      <c r="A29" s="88" t="s">
        <v>15</v>
      </c>
      <c r="B29" s="203" t="s">
        <v>491</v>
      </c>
      <c r="C29" s="86" t="s">
        <v>160</v>
      </c>
      <c r="D29" s="120" t="s">
        <v>0</v>
      </c>
      <c r="E29" s="217"/>
      <c r="F29" s="207">
        <v>2</v>
      </c>
      <c r="G29" s="170" t="s">
        <v>0</v>
      </c>
      <c r="H2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9" s="207" t="str">
        <f>IF(Sklop8[[#This Row],[ZAHTEVANA SHEMA KAKOVOSTI]]&lt;&gt;"",Sklop8[[#This Row],[Preračunana masa/volumen/kos na enoto kg]],"")</f>
        <v/>
      </c>
      <c r="J29" s="210"/>
      <c r="K29" s="154" t="s">
        <v>160</v>
      </c>
      <c r="L29" s="154" t="s">
        <v>160</v>
      </c>
      <c r="M29" s="154" t="s">
        <v>160</v>
      </c>
      <c r="N29" s="213"/>
      <c r="O29" s="154" t="s">
        <v>160</v>
      </c>
      <c r="P29" s="214"/>
      <c r="Q29" s="213">
        <f>+Sklop8[[#This Row],[cena/enota brez DDV v EUR]]*Sklop8[[#This Row],[Stopnja DDV (%)]]</f>
        <v>0</v>
      </c>
      <c r="R29" s="213">
        <f>+Sklop8[[#This Row],[cena/enota brez DDV v EUR]]+Sklop8[[#This Row],[Davek (EUR)]]</f>
        <v>0</v>
      </c>
      <c r="S29" s="213">
        <f>+Sklop8[[#This Row],[cena/enota brez DDV v EUR]]*Sklop8[[#This Row],[Okvirna količina]]</f>
        <v>0</v>
      </c>
      <c r="T29" s="215">
        <f>+Sklop8[[#This Row],[Končna cena/enoto mere (EUR) z DDV]]*Sklop8[[#This Row],[Okvirna količina]]</f>
        <v>0</v>
      </c>
      <c r="U29" s="154" t="s">
        <v>160</v>
      </c>
    </row>
    <row r="30" spans="1:21" s="59" customFormat="1" ht="12">
      <c r="A30" s="88" t="s">
        <v>16</v>
      </c>
      <c r="B30" s="203" t="s">
        <v>492</v>
      </c>
      <c r="C30" s="86" t="s">
        <v>160</v>
      </c>
      <c r="D30" s="120" t="s">
        <v>0</v>
      </c>
      <c r="E30" s="217"/>
      <c r="F30" s="207">
        <v>5</v>
      </c>
      <c r="G30" s="170" t="s">
        <v>0</v>
      </c>
      <c r="H3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0" s="207" t="str">
        <f>IF(Sklop8[[#This Row],[ZAHTEVANA SHEMA KAKOVOSTI]]&lt;&gt;"",Sklop8[[#This Row],[Preračunana masa/volumen/kos na enoto kg]],"")</f>
        <v/>
      </c>
      <c r="J30" s="210"/>
      <c r="K30" s="154" t="s">
        <v>160</v>
      </c>
      <c r="L30" s="154" t="s">
        <v>160</v>
      </c>
      <c r="M30" s="154" t="s">
        <v>160</v>
      </c>
      <c r="N30" s="213"/>
      <c r="O30" s="154" t="s">
        <v>160</v>
      </c>
      <c r="P30" s="214"/>
      <c r="Q30" s="213">
        <f>+Sklop8[[#This Row],[cena/enota brez DDV v EUR]]*Sklop8[[#This Row],[Stopnja DDV (%)]]</f>
        <v>0</v>
      </c>
      <c r="R30" s="213">
        <f>+Sklop8[[#This Row],[cena/enota brez DDV v EUR]]+Sklop8[[#This Row],[Davek (EUR)]]</f>
        <v>0</v>
      </c>
      <c r="S30" s="213">
        <f>+Sklop8[[#This Row],[cena/enota brez DDV v EUR]]*Sklop8[[#This Row],[Okvirna količina]]</f>
        <v>0</v>
      </c>
      <c r="T30" s="215">
        <f>+Sklop8[[#This Row],[Končna cena/enoto mere (EUR) z DDV]]*Sklop8[[#This Row],[Okvirna količina]]</f>
        <v>0</v>
      </c>
      <c r="U30" s="154" t="s">
        <v>160</v>
      </c>
    </row>
    <row r="31" spans="1:21" s="59" customFormat="1" ht="12">
      <c r="A31" s="88" t="s">
        <v>17</v>
      </c>
      <c r="B31" s="203" t="s">
        <v>493</v>
      </c>
      <c r="C31" s="86" t="s">
        <v>160</v>
      </c>
      <c r="D31" s="120" t="s">
        <v>0</v>
      </c>
      <c r="E31" s="217"/>
      <c r="F31" s="207">
        <v>15</v>
      </c>
      <c r="G31" s="170" t="s">
        <v>0</v>
      </c>
      <c r="H3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1" s="207" t="str">
        <f>IF(Sklop8[[#This Row],[ZAHTEVANA SHEMA KAKOVOSTI]]&lt;&gt;"",Sklop8[[#This Row],[Preračunana masa/volumen/kos na enoto kg]],"")</f>
        <v/>
      </c>
      <c r="J31" s="210"/>
      <c r="K31" s="154" t="s">
        <v>160</v>
      </c>
      <c r="L31" s="154" t="s">
        <v>160</v>
      </c>
      <c r="M31" s="154" t="s">
        <v>160</v>
      </c>
      <c r="N31" s="213"/>
      <c r="O31" s="154" t="s">
        <v>160</v>
      </c>
      <c r="P31" s="214"/>
      <c r="Q31" s="213">
        <f>+Sklop8[[#This Row],[cena/enota brez DDV v EUR]]*Sklop8[[#This Row],[Stopnja DDV (%)]]</f>
        <v>0</v>
      </c>
      <c r="R31" s="213">
        <f>+Sklop8[[#This Row],[cena/enota brez DDV v EUR]]+Sklop8[[#This Row],[Davek (EUR)]]</f>
        <v>0</v>
      </c>
      <c r="S31" s="213">
        <f>+Sklop8[[#This Row],[cena/enota brez DDV v EUR]]*Sklop8[[#This Row],[Okvirna količina]]</f>
        <v>0</v>
      </c>
      <c r="T31" s="215">
        <f>+Sklop8[[#This Row],[Končna cena/enoto mere (EUR) z DDV]]*Sklop8[[#This Row],[Okvirna količina]]</f>
        <v>0</v>
      </c>
      <c r="U31" s="154" t="s">
        <v>160</v>
      </c>
    </row>
    <row r="32" spans="1:21" s="59" customFormat="1" ht="12">
      <c r="A32" s="88" t="s">
        <v>18</v>
      </c>
      <c r="B32" s="203" t="s">
        <v>494</v>
      </c>
      <c r="C32" s="86" t="s">
        <v>160</v>
      </c>
      <c r="D32" s="120" t="s">
        <v>0</v>
      </c>
      <c r="E32" s="217"/>
      <c r="F32" s="207">
        <v>150</v>
      </c>
      <c r="G32" s="170" t="s">
        <v>0</v>
      </c>
      <c r="H3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2" s="207" t="str">
        <f>IF(Sklop8[[#This Row],[ZAHTEVANA SHEMA KAKOVOSTI]]&lt;&gt;"",Sklop8[[#This Row],[Preračunana masa/volumen/kos na enoto kg]],"")</f>
        <v/>
      </c>
      <c r="J32" s="210"/>
      <c r="K32" s="154" t="s">
        <v>160</v>
      </c>
      <c r="L32" s="154" t="s">
        <v>160</v>
      </c>
      <c r="M32" s="154" t="s">
        <v>160</v>
      </c>
      <c r="N32" s="213"/>
      <c r="O32" s="154" t="s">
        <v>160</v>
      </c>
      <c r="P32" s="214"/>
      <c r="Q32" s="213">
        <f>+Sklop8[[#This Row],[cena/enota brez DDV v EUR]]*Sklop8[[#This Row],[Stopnja DDV (%)]]</f>
        <v>0</v>
      </c>
      <c r="R32" s="213">
        <f>+Sklop8[[#This Row],[cena/enota brez DDV v EUR]]+Sklop8[[#This Row],[Davek (EUR)]]</f>
        <v>0</v>
      </c>
      <c r="S32" s="213">
        <f>+Sklop8[[#This Row],[cena/enota brez DDV v EUR]]*Sklop8[[#This Row],[Okvirna količina]]</f>
        <v>0</v>
      </c>
      <c r="T32" s="215">
        <f>+Sklop8[[#This Row],[Končna cena/enoto mere (EUR) z DDV]]*Sklop8[[#This Row],[Okvirna količina]]</f>
        <v>0</v>
      </c>
      <c r="U32" s="154" t="s">
        <v>160</v>
      </c>
    </row>
    <row r="33" spans="1:21" s="59" customFormat="1" ht="12">
      <c r="A33" s="88" t="s">
        <v>19</v>
      </c>
      <c r="B33" s="203" t="s">
        <v>495</v>
      </c>
      <c r="C33" s="86" t="s">
        <v>160</v>
      </c>
      <c r="D33" s="120" t="s">
        <v>0</v>
      </c>
      <c r="E33" s="217"/>
      <c r="F33" s="207">
        <v>10</v>
      </c>
      <c r="G33" s="170" t="s">
        <v>0</v>
      </c>
      <c r="H3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07" t="str">
        <f>IF(Sklop8[[#This Row],[ZAHTEVANA SHEMA KAKOVOSTI]]&lt;&gt;"",Sklop8[[#This Row],[Preračunana masa/volumen/kos na enoto kg]],"")</f>
        <v/>
      </c>
      <c r="J33" s="210"/>
      <c r="K33" s="154" t="s">
        <v>160</v>
      </c>
      <c r="L33" s="154" t="s">
        <v>160</v>
      </c>
      <c r="M33" s="154" t="s">
        <v>160</v>
      </c>
      <c r="N33" s="213"/>
      <c r="O33" s="154" t="s">
        <v>160</v>
      </c>
      <c r="P33" s="214"/>
      <c r="Q33" s="213">
        <f>+Sklop8[[#This Row],[cena/enota brez DDV v EUR]]*Sklop8[[#This Row],[Stopnja DDV (%)]]</f>
        <v>0</v>
      </c>
      <c r="R33" s="213">
        <f>+Sklop8[[#This Row],[cena/enota brez DDV v EUR]]+Sklop8[[#This Row],[Davek (EUR)]]</f>
        <v>0</v>
      </c>
      <c r="S33" s="213">
        <f>+Sklop8[[#This Row],[cena/enota brez DDV v EUR]]*Sklop8[[#This Row],[Okvirna količina]]</f>
        <v>0</v>
      </c>
      <c r="T33" s="215">
        <f>+Sklop8[[#This Row],[Končna cena/enoto mere (EUR) z DDV]]*Sklop8[[#This Row],[Okvirna količina]]</f>
        <v>0</v>
      </c>
      <c r="U33" s="154" t="s">
        <v>160</v>
      </c>
    </row>
    <row r="34" spans="1:21" s="59" customFormat="1" ht="12">
      <c r="A34" s="88" t="s">
        <v>20</v>
      </c>
      <c r="B34" s="203" t="s">
        <v>496</v>
      </c>
      <c r="C34" s="86" t="s">
        <v>160</v>
      </c>
      <c r="D34" s="120" t="s">
        <v>0</v>
      </c>
      <c r="E34" s="217"/>
      <c r="F34" s="207">
        <v>5</v>
      </c>
      <c r="G34" s="170" t="s">
        <v>0</v>
      </c>
      <c r="H3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207" t="str">
        <f>IF(Sklop8[[#This Row],[ZAHTEVANA SHEMA KAKOVOSTI]]&lt;&gt;"",Sklop8[[#This Row],[Preračunana masa/volumen/kos na enoto kg]],"")</f>
        <v/>
      </c>
      <c r="J34" s="210"/>
      <c r="K34" s="154" t="s">
        <v>160</v>
      </c>
      <c r="L34" s="154" t="s">
        <v>160</v>
      </c>
      <c r="M34" s="154" t="s">
        <v>160</v>
      </c>
      <c r="N34" s="213"/>
      <c r="O34" s="154" t="s">
        <v>160</v>
      </c>
      <c r="P34" s="214"/>
      <c r="Q34" s="213">
        <f>+Sklop8[[#This Row],[cena/enota brez DDV v EUR]]*Sklop8[[#This Row],[Stopnja DDV (%)]]</f>
        <v>0</v>
      </c>
      <c r="R34" s="213">
        <f>+Sklop8[[#This Row],[cena/enota brez DDV v EUR]]+Sklop8[[#This Row],[Davek (EUR)]]</f>
        <v>0</v>
      </c>
      <c r="S34" s="213">
        <f>+Sklop8[[#This Row],[cena/enota brez DDV v EUR]]*Sklop8[[#This Row],[Okvirna količina]]</f>
        <v>0</v>
      </c>
      <c r="T34" s="215">
        <f>+Sklop8[[#This Row],[Končna cena/enoto mere (EUR) z DDV]]*Sklop8[[#This Row],[Okvirna količina]]</f>
        <v>0</v>
      </c>
      <c r="U34" s="154" t="s">
        <v>160</v>
      </c>
    </row>
    <row r="35" spans="1:21" s="59" customFormat="1" ht="12">
      <c r="A35" s="88" t="s">
        <v>21</v>
      </c>
      <c r="B35" s="203" t="s">
        <v>497</v>
      </c>
      <c r="C35" s="86" t="s">
        <v>160</v>
      </c>
      <c r="D35" s="120" t="s">
        <v>0</v>
      </c>
      <c r="E35" s="217"/>
      <c r="F35" s="207">
        <v>1750</v>
      </c>
      <c r="G35" s="170" t="s">
        <v>0</v>
      </c>
      <c r="H3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1750</v>
      </c>
      <c r="I35" s="207" t="str">
        <f>IF(Sklop8[[#This Row],[ZAHTEVANA SHEMA KAKOVOSTI]]&lt;&gt;"",Sklop8[[#This Row],[Preračunana masa/volumen/kos na enoto kg]],"")</f>
        <v/>
      </c>
      <c r="J35" s="210"/>
      <c r="K35" s="154" t="s">
        <v>160</v>
      </c>
      <c r="L35" s="154" t="s">
        <v>160</v>
      </c>
      <c r="M35" s="154" t="s">
        <v>160</v>
      </c>
      <c r="N35" s="213"/>
      <c r="O35" s="154" t="s">
        <v>160</v>
      </c>
      <c r="P35" s="214"/>
      <c r="Q35" s="213">
        <f>+Sklop8[[#This Row],[cena/enota brez DDV v EUR]]*Sklop8[[#This Row],[Stopnja DDV (%)]]</f>
        <v>0</v>
      </c>
      <c r="R35" s="213">
        <f>+Sklop8[[#This Row],[cena/enota brez DDV v EUR]]+Sklop8[[#This Row],[Davek (EUR)]]</f>
        <v>0</v>
      </c>
      <c r="S35" s="213">
        <f>+Sklop8[[#This Row],[cena/enota brez DDV v EUR]]*Sklop8[[#This Row],[Okvirna količina]]</f>
        <v>0</v>
      </c>
      <c r="T35" s="215">
        <f>+Sklop8[[#This Row],[Končna cena/enoto mere (EUR) z DDV]]*Sklop8[[#This Row],[Okvirna količina]]</f>
        <v>0</v>
      </c>
      <c r="U35" s="154" t="s">
        <v>160</v>
      </c>
    </row>
    <row r="36" spans="1:21" s="59" customFormat="1" ht="12">
      <c r="A36" s="88" t="s">
        <v>22</v>
      </c>
      <c r="B36" s="203" t="s">
        <v>498</v>
      </c>
      <c r="C36" s="86" t="s">
        <v>160</v>
      </c>
      <c r="D36" s="120" t="s">
        <v>0</v>
      </c>
      <c r="E36" s="217"/>
      <c r="F36" s="207">
        <v>300</v>
      </c>
      <c r="G36" s="170" t="s">
        <v>0</v>
      </c>
      <c r="H3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6" s="207" t="str">
        <f>IF(Sklop8[[#This Row],[ZAHTEVANA SHEMA KAKOVOSTI]]&lt;&gt;"",Sklop8[[#This Row],[Preračunana masa/volumen/kos na enoto kg]],"")</f>
        <v/>
      </c>
      <c r="J36" s="210"/>
      <c r="K36" s="154" t="s">
        <v>160</v>
      </c>
      <c r="L36" s="154" t="s">
        <v>160</v>
      </c>
      <c r="M36" s="154" t="s">
        <v>160</v>
      </c>
      <c r="N36" s="213"/>
      <c r="O36" s="154" t="s">
        <v>160</v>
      </c>
      <c r="P36" s="214"/>
      <c r="Q36" s="213">
        <f>+Sklop8[[#This Row],[cena/enota brez DDV v EUR]]*Sklop8[[#This Row],[Stopnja DDV (%)]]</f>
        <v>0</v>
      </c>
      <c r="R36" s="213">
        <f>+Sklop8[[#This Row],[cena/enota brez DDV v EUR]]+Sklop8[[#This Row],[Davek (EUR)]]</f>
        <v>0</v>
      </c>
      <c r="S36" s="213">
        <f>+Sklop8[[#This Row],[cena/enota brez DDV v EUR]]*Sklop8[[#This Row],[Okvirna količina]]</f>
        <v>0</v>
      </c>
      <c r="T36" s="215">
        <f>+Sklop8[[#This Row],[Končna cena/enoto mere (EUR) z DDV]]*Sklop8[[#This Row],[Okvirna količina]]</f>
        <v>0</v>
      </c>
      <c r="U36" s="154" t="s">
        <v>160</v>
      </c>
    </row>
    <row r="37" spans="1:21" s="59" customFormat="1" ht="12">
      <c r="A37" s="88" t="s">
        <v>23</v>
      </c>
      <c r="B37" s="203" t="s">
        <v>499</v>
      </c>
      <c r="C37" s="86" t="s">
        <v>160</v>
      </c>
      <c r="D37" s="120" t="s">
        <v>0</v>
      </c>
      <c r="E37" s="217"/>
      <c r="F37" s="207">
        <v>50</v>
      </c>
      <c r="G37" s="170" t="s">
        <v>0</v>
      </c>
      <c r="H3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207" t="str">
        <f>IF(Sklop8[[#This Row],[ZAHTEVANA SHEMA KAKOVOSTI]]&lt;&gt;"",Sklop8[[#This Row],[Preračunana masa/volumen/kos na enoto kg]],"")</f>
        <v/>
      </c>
      <c r="J37" s="210"/>
      <c r="K37" s="154" t="s">
        <v>160</v>
      </c>
      <c r="L37" s="154" t="s">
        <v>160</v>
      </c>
      <c r="M37" s="154" t="s">
        <v>160</v>
      </c>
      <c r="N37" s="213"/>
      <c r="O37" s="154" t="s">
        <v>160</v>
      </c>
      <c r="P37" s="214"/>
      <c r="Q37" s="213">
        <f>+Sklop8[[#This Row],[cena/enota brez DDV v EUR]]*Sklop8[[#This Row],[Stopnja DDV (%)]]</f>
        <v>0</v>
      </c>
      <c r="R37" s="213">
        <f>+Sklop8[[#This Row],[cena/enota brez DDV v EUR]]+Sklop8[[#This Row],[Davek (EUR)]]</f>
        <v>0</v>
      </c>
      <c r="S37" s="213">
        <f>+Sklop8[[#This Row],[cena/enota brez DDV v EUR]]*Sklop8[[#This Row],[Okvirna količina]]</f>
        <v>0</v>
      </c>
      <c r="T37" s="215">
        <f>+Sklop8[[#This Row],[Končna cena/enoto mere (EUR) z DDV]]*Sklop8[[#This Row],[Okvirna količina]]</f>
        <v>0</v>
      </c>
      <c r="U37" s="154" t="s">
        <v>160</v>
      </c>
    </row>
    <row r="38" spans="1:21" s="59" customFormat="1" ht="12">
      <c r="A38" s="88" t="s">
        <v>24</v>
      </c>
      <c r="B38" s="203" t="s">
        <v>500</v>
      </c>
      <c r="C38" s="86" t="s">
        <v>160</v>
      </c>
      <c r="D38" s="120" t="s">
        <v>0</v>
      </c>
      <c r="E38" s="217"/>
      <c r="F38" s="207">
        <v>50</v>
      </c>
      <c r="G38" s="170" t="s">
        <v>0</v>
      </c>
      <c r="H3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207" t="str">
        <f>IF(Sklop8[[#This Row],[ZAHTEVANA SHEMA KAKOVOSTI]]&lt;&gt;"",Sklop8[[#This Row],[Preračunana masa/volumen/kos na enoto kg]],"")</f>
        <v/>
      </c>
      <c r="J38" s="210"/>
      <c r="K38" s="154" t="s">
        <v>160</v>
      </c>
      <c r="L38" s="154" t="s">
        <v>160</v>
      </c>
      <c r="M38" s="154" t="s">
        <v>160</v>
      </c>
      <c r="N38" s="213"/>
      <c r="O38" s="154" t="s">
        <v>160</v>
      </c>
      <c r="P38" s="214"/>
      <c r="Q38" s="213">
        <f>+Sklop8[[#This Row],[cena/enota brez DDV v EUR]]*Sklop8[[#This Row],[Stopnja DDV (%)]]</f>
        <v>0</v>
      </c>
      <c r="R38" s="213">
        <f>+Sklop8[[#This Row],[cena/enota brez DDV v EUR]]+Sklop8[[#This Row],[Davek (EUR)]]</f>
        <v>0</v>
      </c>
      <c r="S38" s="213">
        <f>+Sklop8[[#This Row],[cena/enota brez DDV v EUR]]*Sklop8[[#This Row],[Okvirna količina]]</f>
        <v>0</v>
      </c>
      <c r="T38" s="215">
        <f>+Sklop8[[#This Row],[Končna cena/enoto mere (EUR) z DDV]]*Sklop8[[#This Row],[Okvirna količina]]</f>
        <v>0</v>
      </c>
      <c r="U38" s="154" t="s">
        <v>160</v>
      </c>
    </row>
    <row r="39" spans="1:21" s="59" customFormat="1" ht="12">
      <c r="A39" s="88" t="s">
        <v>25</v>
      </c>
      <c r="B39" s="203" t="s">
        <v>501</v>
      </c>
      <c r="C39" s="86" t="s">
        <v>160</v>
      </c>
      <c r="D39" s="120" t="s">
        <v>0</v>
      </c>
      <c r="E39" s="217"/>
      <c r="F39" s="207">
        <v>300</v>
      </c>
      <c r="G39" s="170" t="s">
        <v>0</v>
      </c>
      <c r="H3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207" t="str">
        <f>IF(Sklop8[[#This Row],[ZAHTEVANA SHEMA KAKOVOSTI]]&lt;&gt;"",Sklop8[[#This Row],[Preračunana masa/volumen/kos na enoto kg]],"")</f>
        <v/>
      </c>
      <c r="J39" s="210"/>
      <c r="K39" s="154" t="s">
        <v>160</v>
      </c>
      <c r="L39" s="154" t="s">
        <v>160</v>
      </c>
      <c r="M39" s="154" t="s">
        <v>160</v>
      </c>
      <c r="N39" s="213"/>
      <c r="O39" s="154" t="s">
        <v>160</v>
      </c>
      <c r="P39" s="214"/>
      <c r="Q39" s="213">
        <f>+Sklop8[[#This Row],[cena/enota brez DDV v EUR]]*Sklop8[[#This Row],[Stopnja DDV (%)]]</f>
        <v>0</v>
      </c>
      <c r="R39" s="213">
        <f>+Sklop8[[#This Row],[cena/enota brez DDV v EUR]]+Sklop8[[#This Row],[Davek (EUR)]]</f>
        <v>0</v>
      </c>
      <c r="S39" s="213">
        <f>+Sklop8[[#This Row],[cena/enota brez DDV v EUR]]*Sklop8[[#This Row],[Okvirna količina]]</f>
        <v>0</v>
      </c>
      <c r="T39" s="215">
        <f>+Sklop8[[#This Row],[Končna cena/enoto mere (EUR) z DDV]]*Sklop8[[#This Row],[Okvirna količina]]</f>
        <v>0</v>
      </c>
      <c r="U39" s="154" t="s">
        <v>160</v>
      </c>
    </row>
    <row r="40" spans="1:21" s="59" customFormat="1" ht="12">
      <c r="A40" s="88" t="s">
        <v>26</v>
      </c>
      <c r="B40" s="203" t="s">
        <v>502</v>
      </c>
      <c r="C40" s="86" t="s">
        <v>160</v>
      </c>
      <c r="D40" s="120" t="s">
        <v>0</v>
      </c>
      <c r="E40" s="217"/>
      <c r="F40" s="207">
        <v>50</v>
      </c>
      <c r="G40" s="170" t="s">
        <v>0</v>
      </c>
      <c r="H4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207" t="str">
        <f>IF(Sklop8[[#This Row],[ZAHTEVANA SHEMA KAKOVOSTI]]&lt;&gt;"",Sklop8[[#This Row],[Preračunana masa/volumen/kos na enoto kg]],"")</f>
        <v/>
      </c>
      <c r="J40" s="210"/>
      <c r="K40" s="154" t="s">
        <v>160</v>
      </c>
      <c r="L40" s="154" t="s">
        <v>160</v>
      </c>
      <c r="M40" s="154" t="s">
        <v>160</v>
      </c>
      <c r="N40" s="213"/>
      <c r="O40" s="154" t="s">
        <v>160</v>
      </c>
      <c r="P40" s="214"/>
      <c r="Q40" s="213">
        <f>+Sklop8[[#This Row],[cena/enota brez DDV v EUR]]*Sklop8[[#This Row],[Stopnja DDV (%)]]</f>
        <v>0</v>
      </c>
      <c r="R40" s="213">
        <f>+Sklop8[[#This Row],[cena/enota brez DDV v EUR]]+Sklop8[[#This Row],[Davek (EUR)]]</f>
        <v>0</v>
      </c>
      <c r="S40" s="213">
        <f>+Sklop8[[#This Row],[cena/enota brez DDV v EUR]]*Sklop8[[#This Row],[Okvirna količina]]</f>
        <v>0</v>
      </c>
      <c r="T40" s="215">
        <f>+Sklop8[[#This Row],[Končna cena/enoto mere (EUR) z DDV]]*Sklop8[[#This Row],[Okvirna količina]]</f>
        <v>0</v>
      </c>
      <c r="U40" s="154" t="s">
        <v>160</v>
      </c>
    </row>
    <row r="41" spans="1:21" s="59" customFormat="1" ht="12">
      <c r="A41" s="88" t="s">
        <v>27</v>
      </c>
      <c r="B41" s="203" t="s">
        <v>503</v>
      </c>
      <c r="C41" s="86" t="s">
        <v>160</v>
      </c>
      <c r="D41" s="120" t="s">
        <v>0</v>
      </c>
      <c r="E41" s="217"/>
      <c r="F41" s="207">
        <v>600</v>
      </c>
      <c r="G41" s="170" t="s">
        <v>0</v>
      </c>
      <c r="H4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1" s="207" t="str">
        <f>IF(Sklop8[[#This Row],[ZAHTEVANA SHEMA KAKOVOSTI]]&lt;&gt;"",Sklop8[[#This Row],[Preračunana masa/volumen/kos na enoto kg]],"")</f>
        <v/>
      </c>
      <c r="J41" s="210"/>
      <c r="K41" s="154" t="s">
        <v>160</v>
      </c>
      <c r="L41" s="154" t="s">
        <v>160</v>
      </c>
      <c r="M41" s="154" t="s">
        <v>160</v>
      </c>
      <c r="N41" s="213"/>
      <c r="O41" s="154" t="s">
        <v>160</v>
      </c>
      <c r="P41" s="214"/>
      <c r="Q41" s="213">
        <f>+Sklop8[[#This Row],[cena/enota brez DDV v EUR]]*Sklop8[[#This Row],[Stopnja DDV (%)]]</f>
        <v>0</v>
      </c>
      <c r="R41" s="213">
        <f>+Sklop8[[#This Row],[cena/enota brez DDV v EUR]]+Sklop8[[#This Row],[Davek (EUR)]]</f>
        <v>0</v>
      </c>
      <c r="S41" s="213">
        <f>+Sklop8[[#This Row],[cena/enota brez DDV v EUR]]*Sklop8[[#This Row],[Okvirna količina]]</f>
        <v>0</v>
      </c>
      <c r="T41" s="215">
        <f>+Sklop8[[#This Row],[Končna cena/enoto mere (EUR) z DDV]]*Sklop8[[#This Row],[Okvirna količina]]</f>
        <v>0</v>
      </c>
      <c r="U41" s="154" t="s">
        <v>160</v>
      </c>
    </row>
    <row r="42" spans="1:21" s="59" customFormat="1" ht="12">
      <c r="A42" s="88" t="s">
        <v>28</v>
      </c>
      <c r="B42" s="203" t="s">
        <v>504</v>
      </c>
      <c r="C42" s="86" t="s">
        <v>160</v>
      </c>
      <c r="D42" s="120" t="s">
        <v>0</v>
      </c>
      <c r="E42" s="217"/>
      <c r="F42" s="207">
        <v>5</v>
      </c>
      <c r="G42" s="170" t="s">
        <v>0</v>
      </c>
      <c r="H4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207" t="str">
        <f>IF(Sklop8[[#This Row],[ZAHTEVANA SHEMA KAKOVOSTI]]&lt;&gt;"",Sklop8[[#This Row],[Preračunana masa/volumen/kos na enoto kg]],"")</f>
        <v/>
      </c>
      <c r="J42" s="210"/>
      <c r="K42" s="154" t="s">
        <v>160</v>
      </c>
      <c r="L42" s="154" t="s">
        <v>160</v>
      </c>
      <c r="M42" s="154" t="s">
        <v>160</v>
      </c>
      <c r="N42" s="213"/>
      <c r="O42" s="154" t="s">
        <v>160</v>
      </c>
      <c r="P42" s="214"/>
      <c r="Q42" s="213">
        <f>+Sklop8[[#This Row],[cena/enota brez DDV v EUR]]*Sklop8[[#This Row],[Stopnja DDV (%)]]</f>
        <v>0</v>
      </c>
      <c r="R42" s="213">
        <f>+Sklop8[[#This Row],[cena/enota brez DDV v EUR]]+Sklop8[[#This Row],[Davek (EUR)]]</f>
        <v>0</v>
      </c>
      <c r="S42" s="213">
        <f>+Sklop8[[#This Row],[cena/enota brez DDV v EUR]]*Sklop8[[#This Row],[Okvirna količina]]</f>
        <v>0</v>
      </c>
      <c r="T42" s="215">
        <f>+Sklop8[[#This Row],[Končna cena/enoto mere (EUR) z DDV]]*Sklop8[[#This Row],[Okvirna količina]]</f>
        <v>0</v>
      </c>
      <c r="U42" s="154" t="s">
        <v>160</v>
      </c>
    </row>
    <row r="43" spans="1:21" s="59" customFormat="1" ht="12">
      <c r="A43" s="88" t="s">
        <v>29</v>
      </c>
      <c r="B43" s="203" t="s">
        <v>505</v>
      </c>
      <c r="C43" s="86" t="s">
        <v>160</v>
      </c>
      <c r="D43" s="120" t="s">
        <v>0</v>
      </c>
      <c r="E43" s="217"/>
      <c r="F43" s="207">
        <v>5</v>
      </c>
      <c r="G43" s="170" t="s">
        <v>0</v>
      </c>
      <c r="H4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207" t="str">
        <f>IF(Sklop8[[#This Row],[ZAHTEVANA SHEMA KAKOVOSTI]]&lt;&gt;"",Sklop8[[#This Row],[Preračunana masa/volumen/kos na enoto kg]],"")</f>
        <v/>
      </c>
      <c r="J43" s="210"/>
      <c r="K43" s="154" t="s">
        <v>160</v>
      </c>
      <c r="L43" s="154" t="s">
        <v>160</v>
      </c>
      <c r="M43" s="154" t="s">
        <v>160</v>
      </c>
      <c r="N43" s="213"/>
      <c r="O43" s="154" t="s">
        <v>160</v>
      </c>
      <c r="P43" s="214"/>
      <c r="Q43" s="213">
        <f>+Sklop8[[#This Row],[cena/enota brez DDV v EUR]]*Sklop8[[#This Row],[Stopnja DDV (%)]]</f>
        <v>0</v>
      </c>
      <c r="R43" s="213">
        <f>+Sklop8[[#This Row],[cena/enota brez DDV v EUR]]+Sklop8[[#This Row],[Davek (EUR)]]</f>
        <v>0</v>
      </c>
      <c r="S43" s="213">
        <f>+Sklop8[[#This Row],[cena/enota brez DDV v EUR]]*Sklop8[[#This Row],[Okvirna količina]]</f>
        <v>0</v>
      </c>
      <c r="T43" s="215">
        <f>+Sklop8[[#This Row],[Končna cena/enoto mere (EUR) z DDV]]*Sklop8[[#This Row],[Okvirna količina]]</f>
        <v>0</v>
      </c>
      <c r="U43" s="154" t="s">
        <v>160</v>
      </c>
    </row>
    <row r="44" spans="1:21" s="59" customFormat="1" ht="12">
      <c r="A44" s="88" t="s">
        <v>30</v>
      </c>
      <c r="B44" s="203" t="s">
        <v>506</v>
      </c>
      <c r="C44" s="86" t="s">
        <v>160</v>
      </c>
      <c r="D44" s="120" t="s">
        <v>0</v>
      </c>
      <c r="E44" s="217"/>
      <c r="F44" s="207">
        <v>10</v>
      </c>
      <c r="G44" s="170" t="s">
        <v>0</v>
      </c>
      <c r="H4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207" t="str">
        <f>IF(Sklop8[[#This Row],[ZAHTEVANA SHEMA KAKOVOSTI]]&lt;&gt;"",Sklop8[[#This Row],[Preračunana masa/volumen/kos na enoto kg]],"")</f>
        <v/>
      </c>
      <c r="J44" s="210"/>
      <c r="K44" s="154" t="s">
        <v>160</v>
      </c>
      <c r="L44" s="154" t="s">
        <v>160</v>
      </c>
      <c r="M44" s="154" t="s">
        <v>160</v>
      </c>
      <c r="N44" s="213"/>
      <c r="O44" s="154" t="s">
        <v>160</v>
      </c>
      <c r="P44" s="214"/>
      <c r="Q44" s="213">
        <f>+Sklop8[[#This Row],[cena/enota brez DDV v EUR]]*Sklop8[[#This Row],[Stopnja DDV (%)]]</f>
        <v>0</v>
      </c>
      <c r="R44" s="213">
        <f>+Sklop8[[#This Row],[cena/enota brez DDV v EUR]]+Sklop8[[#This Row],[Davek (EUR)]]</f>
        <v>0</v>
      </c>
      <c r="S44" s="213">
        <f>+Sklop8[[#This Row],[cena/enota brez DDV v EUR]]*Sklop8[[#This Row],[Okvirna količina]]</f>
        <v>0</v>
      </c>
      <c r="T44" s="215">
        <f>+Sklop8[[#This Row],[Končna cena/enoto mere (EUR) z DDV]]*Sklop8[[#This Row],[Okvirna količina]]</f>
        <v>0</v>
      </c>
      <c r="U44" s="154" t="s">
        <v>160</v>
      </c>
    </row>
    <row r="45" spans="1:21" s="59" customFormat="1" ht="12">
      <c r="A45" s="88" t="s">
        <v>31</v>
      </c>
      <c r="B45" s="203" t="s">
        <v>507</v>
      </c>
      <c r="C45" s="86" t="s">
        <v>160</v>
      </c>
      <c r="D45" s="120" t="s">
        <v>0</v>
      </c>
      <c r="E45" s="217"/>
      <c r="F45" s="207">
        <v>15</v>
      </c>
      <c r="G45" s="170" t="s">
        <v>0</v>
      </c>
      <c r="H4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5" s="207" t="str">
        <f>IF(Sklop8[[#This Row],[ZAHTEVANA SHEMA KAKOVOSTI]]&lt;&gt;"",Sklop8[[#This Row],[Preračunana masa/volumen/kos na enoto kg]],"")</f>
        <v/>
      </c>
      <c r="J45" s="210"/>
      <c r="K45" s="154" t="s">
        <v>160</v>
      </c>
      <c r="L45" s="154" t="s">
        <v>160</v>
      </c>
      <c r="M45" s="154" t="s">
        <v>160</v>
      </c>
      <c r="N45" s="213"/>
      <c r="O45" s="154" t="s">
        <v>160</v>
      </c>
      <c r="P45" s="214"/>
      <c r="Q45" s="213">
        <f>+Sklop8[[#This Row],[cena/enota brez DDV v EUR]]*Sklop8[[#This Row],[Stopnja DDV (%)]]</f>
        <v>0</v>
      </c>
      <c r="R45" s="213">
        <f>+Sklop8[[#This Row],[cena/enota brez DDV v EUR]]+Sklop8[[#This Row],[Davek (EUR)]]</f>
        <v>0</v>
      </c>
      <c r="S45" s="213">
        <f>+Sklop8[[#This Row],[cena/enota brez DDV v EUR]]*Sklop8[[#This Row],[Okvirna količina]]</f>
        <v>0</v>
      </c>
      <c r="T45" s="215">
        <f>+Sklop8[[#This Row],[Končna cena/enoto mere (EUR) z DDV]]*Sklop8[[#This Row],[Okvirna količina]]</f>
        <v>0</v>
      </c>
      <c r="U45" s="154" t="s">
        <v>160</v>
      </c>
    </row>
    <row r="46" spans="1:21" s="59" customFormat="1" ht="12">
      <c r="A46" s="88" t="s">
        <v>32</v>
      </c>
      <c r="B46" s="203" t="s">
        <v>508</v>
      </c>
      <c r="C46" s="86" t="s">
        <v>160</v>
      </c>
      <c r="D46" s="120" t="s">
        <v>0</v>
      </c>
      <c r="E46" s="217"/>
      <c r="F46" s="207">
        <v>20</v>
      </c>
      <c r="G46" s="170" t="s">
        <v>0</v>
      </c>
      <c r="H4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207" t="str">
        <f>IF(Sklop8[[#This Row],[ZAHTEVANA SHEMA KAKOVOSTI]]&lt;&gt;"",Sklop8[[#This Row],[Preračunana masa/volumen/kos na enoto kg]],"")</f>
        <v/>
      </c>
      <c r="J46" s="210"/>
      <c r="K46" s="154" t="s">
        <v>160</v>
      </c>
      <c r="L46" s="154" t="s">
        <v>160</v>
      </c>
      <c r="M46" s="154" t="s">
        <v>160</v>
      </c>
      <c r="N46" s="213"/>
      <c r="O46" s="154" t="s">
        <v>160</v>
      </c>
      <c r="P46" s="214"/>
      <c r="Q46" s="213">
        <f>+Sklop8[[#This Row],[cena/enota brez DDV v EUR]]*Sklop8[[#This Row],[Stopnja DDV (%)]]</f>
        <v>0</v>
      </c>
      <c r="R46" s="213">
        <f>+Sklop8[[#This Row],[cena/enota brez DDV v EUR]]+Sklop8[[#This Row],[Davek (EUR)]]</f>
        <v>0</v>
      </c>
      <c r="S46" s="213">
        <f>+Sklop8[[#This Row],[cena/enota brez DDV v EUR]]*Sklop8[[#This Row],[Okvirna količina]]</f>
        <v>0</v>
      </c>
      <c r="T46" s="215">
        <f>+Sklop8[[#This Row],[Končna cena/enoto mere (EUR) z DDV]]*Sklop8[[#This Row],[Okvirna količina]]</f>
        <v>0</v>
      </c>
      <c r="U46" s="154" t="s">
        <v>160</v>
      </c>
    </row>
    <row r="47" spans="1:21" s="59" customFormat="1" ht="12">
      <c r="A47" s="88" t="s">
        <v>33</v>
      </c>
      <c r="B47" s="203" t="s">
        <v>509</v>
      </c>
      <c r="C47" s="86" t="s">
        <v>160</v>
      </c>
      <c r="D47" s="120" t="s">
        <v>0</v>
      </c>
      <c r="E47" s="217"/>
      <c r="F47" s="207">
        <v>25</v>
      </c>
      <c r="G47" s="170" t="s">
        <v>0</v>
      </c>
      <c r="H4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7" s="207" t="str">
        <f>IF(Sklop8[[#This Row],[ZAHTEVANA SHEMA KAKOVOSTI]]&lt;&gt;"",Sklop8[[#This Row],[Preračunana masa/volumen/kos na enoto kg]],"")</f>
        <v/>
      </c>
      <c r="J47" s="210"/>
      <c r="K47" s="154" t="s">
        <v>160</v>
      </c>
      <c r="L47" s="154" t="s">
        <v>160</v>
      </c>
      <c r="M47" s="154" t="s">
        <v>160</v>
      </c>
      <c r="N47" s="213"/>
      <c r="O47" s="154" t="s">
        <v>160</v>
      </c>
      <c r="P47" s="214"/>
      <c r="Q47" s="213">
        <f>+Sklop8[[#This Row],[cena/enota brez DDV v EUR]]*Sklop8[[#This Row],[Stopnja DDV (%)]]</f>
        <v>0</v>
      </c>
      <c r="R47" s="213">
        <f>+Sklop8[[#This Row],[cena/enota brez DDV v EUR]]+Sklop8[[#This Row],[Davek (EUR)]]</f>
        <v>0</v>
      </c>
      <c r="S47" s="213">
        <f>+Sklop8[[#This Row],[cena/enota brez DDV v EUR]]*Sklop8[[#This Row],[Okvirna količina]]</f>
        <v>0</v>
      </c>
      <c r="T47" s="215">
        <f>+Sklop8[[#This Row],[Končna cena/enoto mere (EUR) z DDV]]*Sklop8[[#This Row],[Okvirna količina]]</f>
        <v>0</v>
      </c>
      <c r="U47" s="154" t="s">
        <v>160</v>
      </c>
    </row>
    <row r="48" spans="1:21" s="59" customFormat="1" ht="12">
      <c r="A48" s="88" t="s">
        <v>34</v>
      </c>
      <c r="B48" s="203" t="s">
        <v>510</v>
      </c>
      <c r="C48" s="86" t="s">
        <v>160</v>
      </c>
      <c r="D48" s="120" t="s">
        <v>0</v>
      </c>
      <c r="E48" s="217"/>
      <c r="F48" s="207">
        <v>100</v>
      </c>
      <c r="G48" s="170" t="s">
        <v>0</v>
      </c>
      <c r="H4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8" s="207" t="str">
        <f>IF(Sklop8[[#This Row],[ZAHTEVANA SHEMA KAKOVOSTI]]&lt;&gt;"",Sklop8[[#This Row],[Preračunana masa/volumen/kos na enoto kg]],"")</f>
        <v/>
      </c>
      <c r="J48" s="210"/>
      <c r="K48" s="154" t="s">
        <v>160</v>
      </c>
      <c r="L48" s="154" t="s">
        <v>160</v>
      </c>
      <c r="M48" s="154" t="s">
        <v>160</v>
      </c>
      <c r="N48" s="213"/>
      <c r="O48" s="154" t="s">
        <v>160</v>
      </c>
      <c r="P48" s="214"/>
      <c r="Q48" s="213">
        <f>+Sklop8[[#This Row],[cena/enota brez DDV v EUR]]*Sklop8[[#This Row],[Stopnja DDV (%)]]</f>
        <v>0</v>
      </c>
      <c r="R48" s="213">
        <f>+Sklop8[[#This Row],[cena/enota brez DDV v EUR]]+Sklop8[[#This Row],[Davek (EUR)]]</f>
        <v>0</v>
      </c>
      <c r="S48" s="213">
        <f>+Sklop8[[#This Row],[cena/enota brez DDV v EUR]]*Sklop8[[#This Row],[Okvirna količina]]</f>
        <v>0</v>
      </c>
      <c r="T48" s="215">
        <f>+Sklop8[[#This Row],[Končna cena/enoto mere (EUR) z DDV]]*Sklop8[[#This Row],[Okvirna količina]]</f>
        <v>0</v>
      </c>
      <c r="U48" s="154" t="s">
        <v>160</v>
      </c>
    </row>
    <row r="49" spans="1:21" s="59" customFormat="1" ht="12">
      <c r="A49" s="88" t="s">
        <v>35</v>
      </c>
      <c r="B49" s="203" t="s">
        <v>511</v>
      </c>
      <c r="C49" s="86" t="s">
        <v>160</v>
      </c>
      <c r="D49" s="120" t="s">
        <v>0</v>
      </c>
      <c r="E49" s="217"/>
      <c r="F49" s="207">
        <v>300</v>
      </c>
      <c r="G49" s="170" t="s">
        <v>0</v>
      </c>
      <c r="H4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9" s="207" t="str">
        <f>IF(Sklop8[[#This Row],[ZAHTEVANA SHEMA KAKOVOSTI]]&lt;&gt;"",Sklop8[[#This Row],[Preračunana masa/volumen/kos na enoto kg]],"")</f>
        <v/>
      </c>
      <c r="J49" s="210"/>
      <c r="K49" s="154" t="s">
        <v>160</v>
      </c>
      <c r="L49" s="154" t="s">
        <v>160</v>
      </c>
      <c r="M49" s="154" t="s">
        <v>160</v>
      </c>
      <c r="N49" s="213"/>
      <c r="O49" s="154" t="s">
        <v>160</v>
      </c>
      <c r="P49" s="214"/>
      <c r="Q49" s="213">
        <f>+Sklop8[[#This Row],[cena/enota brez DDV v EUR]]*Sklop8[[#This Row],[Stopnja DDV (%)]]</f>
        <v>0</v>
      </c>
      <c r="R49" s="213">
        <f>+Sklop8[[#This Row],[cena/enota brez DDV v EUR]]+Sklop8[[#This Row],[Davek (EUR)]]</f>
        <v>0</v>
      </c>
      <c r="S49" s="213">
        <f>+Sklop8[[#This Row],[cena/enota brez DDV v EUR]]*Sklop8[[#This Row],[Okvirna količina]]</f>
        <v>0</v>
      </c>
      <c r="T49" s="215">
        <f>+Sklop8[[#This Row],[Končna cena/enoto mere (EUR) z DDV]]*Sklop8[[#This Row],[Okvirna količina]]</f>
        <v>0</v>
      </c>
      <c r="U49" s="154" t="s">
        <v>160</v>
      </c>
    </row>
    <row r="50" spans="1:21" s="59" customFormat="1" ht="12">
      <c r="A50" s="88" t="s">
        <v>36</v>
      </c>
      <c r="B50" s="203" t="s">
        <v>512</v>
      </c>
      <c r="C50" s="86" t="s">
        <v>160</v>
      </c>
      <c r="D50" s="120" t="s">
        <v>0</v>
      </c>
      <c r="E50" s="217"/>
      <c r="F50" s="207">
        <v>5</v>
      </c>
      <c r="G50" s="170" t="s">
        <v>0</v>
      </c>
      <c r="H5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207" t="str">
        <f>IF(Sklop8[[#This Row],[ZAHTEVANA SHEMA KAKOVOSTI]]&lt;&gt;"",Sklop8[[#This Row],[Preračunana masa/volumen/kos na enoto kg]],"")</f>
        <v/>
      </c>
      <c r="J50" s="210"/>
      <c r="K50" s="154" t="s">
        <v>160</v>
      </c>
      <c r="L50" s="154" t="s">
        <v>160</v>
      </c>
      <c r="M50" s="154" t="s">
        <v>160</v>
      </c>
      <c r="N50" s="213"/>
      <c r="O50" s="154" t="s">
        <v>160</v>
      </c>
      <c r="P50" s="214"/>
      <c r="Q50" s="213">
        <f>+Sklop8[[#This Row],[cena/enota brez DDV v EUR]]*Sklop8[[#This Row],[Stopnja DDV (%)]]</f>
        <v>0</v>
      </c>
      <c r="R50" s="213">
        <f>+Sklop8[[#This Row],[cena/enota brez DDV v EUR]]+Sklop8[[#This Row],[Davek (EUR)]]</f>
        <v>0</v>
      </c>
      <c r="S50" s="213">
        <f>+Sklop8[[#This Row],[cena/enota brez DDV v EUR]]*Sklop8[[#This Row],[Okvirna količina]]</f>
        <v>0</v>
      </c>
      <c r="T50" s="215">
        <f>+Sklop8[[#This Row],[Končna cena/enoto mere (EUR) z DDV]]*Sklop8[[#This Row],[Okvirna količina]]</f>
        <v>0</v>
      </c>
      <c r="U50" s="154" t="s">
        <v>160</v>
      </c>
    </row>
    <row r="51" spans="1:21" s="59" customFormat="1" ht="12">
      <c r="A51" s="88" t="s">
        <v>37</v>
      </c>
      <c r="B51" s="203" t="s">
        <v>513</v>
      </c>
      <c r="C51" s="86" t="s">
        <v>160</v>
      </c>
      <c r="D51" s="120" t="s">
        <v>0</v>
      </c>
      <c r="E51" s="217"/>
      <c r="F51" s="207">
        <v>10</v>
      </c>
      <c r="G51" s="170" t="s">
        <v>0</v>
      </c>
      <c r="H5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1" s="207" t="str">
        <f>IF(Sklop8[[#This Row],[ZAHTEVANA SHEMA KAKOVOSTI]]&lt;&gt;"",Sklop8[[#This Row],[Preračunana masa/volumen/kos na enoto kg]],"")</f>
        <v/>
      </c>
      <c r="J51" s="210"/>
      <c r="K51" s="154" t="s">
        <v>160</v>
      </c>
      <c r="L51" s="154" t="s">
        <v>160</v>
      </c>
      <c r="M51" s="154" t="s">
        <v>160</v>
      </c>
      <c r="N51" s="213"/>
      <c r="O51" s="154" t="s">
        <v>160</v>
      </c>
      <c r="P51" s="214"/>
      <c r="Q51" s="213">
        <f>+Sklop8[[#This Row],[cena/enota brez DDV v EUR]]*Sklop8[[#This Row],[Stopnja DDV (%)]]</f>
        <v>0</v>
      </c>
      <c r="R51" s="213">
        <f>+Sklop8[[#This Row],[cena/enota brez DDV v EUR]]+Sklop8[[#This Row],[Davek (EUR)]]</f>
        <v>0</v>
      </c>
      <c r="S51" s="213">
        <f>+Sklop8[[#This Row],[cena/enota brez DDV v EUR]]*Sklop8[[#This Row],[Okvirna količina]]</f>
        <v>0</v>
      </c>
      <c r="T51" s="215">
        <f>+Sklop8[[#This Row],[Končna cena/enoto mere (EUR) z DDV]]*Sklop8[[#This Row],[Okvirna količina]]</f>
        <v>0</v>
      </c>
      <c r="U51" s="154" t="s">
        <v>160</v>
      </c>
    </row>
    <row r="52" spans="1:21" s="59" customFormat="1" ht="12">
      <c r="A52" s="88" t="s">
        <v>38</v>
      </c>
      <c r="B52" s="203" t="s">
        <v>514</v>
      </c>
      <c r="C52" s="86" t="s">
        <v>160</v>
      </c>
      <c r="D52" s="120" t="s">
        <v>0</v>
      </c>
      <c r="E52" s="217"/>
      <c r="F52" s="207">
        <v>30</v>
      </c>
      <c r="G52" s="170" t="s">
        <v>0</v>
      </c>
      <c r="H5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207" t="str">
        <f>IF(Sklop8[[#This Row],[ZAHTEVANA SHEMA KAKOVOSTI]]&lt;&gt;"",Sklop8[[#This Row],[Preračunana masa/volumen/kos na enoto kg]],"")</f>
        <v/>
      </c>
      <c r="J52" s="210"/>
      <c r="K52" s="154" t="s">
        <v>160</v>
      </c>
      <c r="L52" s="154" t="s">
        <v>160</v>
      </c>
      <c r="M52" s="154" t="s">
        <v>160</v>
      </c>
      <c r="N52" s="213"/>
      <c r="O52" s="154" t="s">
        <v>160</v>
      </c>
      <c r="P52" s="214"/>
      <c r="Q52" s="213">
        <f>+Sklop8[[#This Row],[cena/enota brez DDV v EUR]]*Sklop8[[#This Row],[Stopnja DDV (%)]]</f>
        <v>0</v>
      </c>
      <c r="R52" s="213">
        <f>+Sklop8[[#This Row],[cena/enota brez DDV v EUR]]+Sklop8[[#This Row],[Davek (EUR)]]</f>
        <v>0</v>
      </c>
      <c r="S52" s="213">
        <f>+Sklop8[[#This Row],[cena/enota brez DDV v EUR]]*Sklop8[[#This Row],[Okvirna količina]]</f>
        <v>0</v>
      </c>
      <c r="T52" s="215">
        <f>+Sklop8[[#This Row],[Končna cena/enoto mere (EUR) z DDV]]*Sklop8[[#This Row],[Okvirna količina]]</f>
        <v>0</v>
      </c>
      <c r="U52" s="154" t="s">
        <v>160</v>
      </c>
    </row>
    <row r="53" spans="1:21" s="59" customFormat="1" ht="12">
      <c r="A53" s="88" t="s">
        <v>39</v>
      </c>
      <c r="B53" s="203" t="s">
        <v>515</v>
      </c>
      <c r="C53" s="86" t="s">
        <v>160</v>
      </c>
      <c r="D53" s="120" t="s">
        <v>0</v>
      </c>
      <c r="E53" s="217"/>
      <c r="F53" s="207">
        <v>5</v>
      </c>
      <c r="G53" s="170" t="s">
        <v>0</v>
      </c>
      <c r="H5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207" t="str">
        <f>IF(Sklop8[[#This Row],[ZAHTEVANA SHEMA KAKOVOSTI]]&lt;&gt;"",Sklop8[[#This Row],[Preračunana masa/volumen/kos na enoto kg]],"")</f>
        <v/>
      </c>
      <c r="J53" s="210"/>
      <c r="K53" s="154" t="s">
        <v>160</v>
      </c>
      <c r="L53" s="154" t="s">
        <v>160</v>
      </c>
      <c r="M53" s="154" t="s">
        <v>160</v>
      </c>
      <c r="N53" s="213"/>
      <c r="O53" s="154" t="s">
        <v>160</v>
      </c>
      <c r="P53" s="214"/>
      <c r="Q53" s="213">
        <f>+Sklop8[[#This Row],[cena/enota brez DDV v EUR]]*Sklop8[[#This Row],[Stopnja DDV (%)]]</f>
        <v>0</v>
      </c>
      <c r="R53" s="213">
        <f>+Sklop8[[#This Row],[cena/enota brez DDV v EUR]]+Sklop8[[#This Row],[Davek (EUR)]]</f>
        <v>0</v>
      </c>
      <c r="S53" s="213">
        <f>+Sklop8[[#This Row],[cena/enota brez DDV v EUR]]*Sklop8[[#This Row],[Okvirna količina]]</f>
        <v>0</v>
      </c>
      <c r="T53" s="215">
        <f>+Sklop8[[#This Row],[Končna cena/enoto mere (EUR) z DDV]]*Sklop8[[#This Row],[Okvirna količina]]</f>
        <v>0</v>
      </c>
      <c r="U53" s="154" t="s">
        <v>160</v>
      </c>
    </row>
    <row r="54" spans="1:21" s="59" customFormat="1" ht="12">
      <c r="A54" s="88" t="s">
        <v>40</v>
      </c>
      <c r="B54" s="203" t="s">
        <v>516</v>
      </c>
      <c r="C54" s="86" t="s">
        <v>160</v>
      </c>
      <c r="D54" s="120" t="s">
        <v>0</v>
      </c>
      <c r="E54" s="217"/>
      <c r="F54" s="207">
        <v>15</v>
      </c>
      <c r="G54" s="170" t="s">
        <v>0</v>
      </c>
      <c r="H5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4" s="207" t="str">
        <f>IF(Sklop8[[#This Row],[ZAHTEVANA SHEMA KAKOVOSTI]]&lt;&gt;"",Sklop8[[#This Row],[Preračunana masa/volumen/kos na enoto kg]],"")</f>
        <v/>
      </c>
      <c r="J54" s="210"/>
      <c r="K54" s="154" t="s">
        <v>160</v>
      </c>
      <c r="L54" s="154" t="s">
        <v>160</v>
      </c>
      <c r="M54" s="154" t="s">
        <v>160</v>
      </c>
      <c r="N54" s="213"/>
      <c r="O54" s="154" t="s">
        <v>160</v>
      </c>
      <c r="P54" s="214"/>
      <c r="Q54" s="213">
        <f>+Sklop8[[#This Row],[cena/enota brez DDV v EUR]]*Sklop8[[#This Row],[Stopnja DDV (%)]]</f>
        <v>0</v>
      </c>
      <c r="R54" s="213">
        <f>+Sklop8[[#This Row],[cena/enota brez DDV v EUR]]+Sklop8[[#This Row],[Davek (EUR)]]</f>
        <v>0</v>
      </c>
      <c r="S54" s="213">
        <f>+Sklop8[[#This Row],[cena/enota brez DDV v EUR]]*Sklop8[[#This Row],[Okvirna količina]]</f>
        <v>0</v>
      </c>
      <c r="T54" s="215">
        <f>+Sklop8[[#This Row],[Končna cena/enoto mere (EUR) z DDV]]*Sklop8[[#This Row],[Okvirna količina]]</f>
        <v>0</v>
      </c>
      <c r="U54" s="154" t="s">
        <v>160</v>
      </c>
    </row>
    <row r="55" spans="1:21" s="59" customFormat="1" ht="12">
      <c r="A55" s="88" t="s">
        <v>41</v>
      </c>
      <c r="B55" s="203" t="s">
        <v>517</v>
      </c>
      <c r="C55" s="86" t="s">
        <v>160</v>
      </c>
      <c r="D55" s="120" t="s">
        <v>0</v>
      </c>
      <c r="E55" s="217"/>
      <c r="F55" s="207">
        <v>50</v>
      </c>
      <c r="G55" s="170" t="s">
        <v>0</v>
      </c>
      <c r="H5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5" s="207" t="str">
        <f>IF(Sklop8[[#This Row],[ZAHTEVANA SHEMA KAKOVOSTI]]&lt;&gt;"",Sklop8[[#This Row],[Preračunana masa/volumen/kos na enoto kg]],"")</f>
        <v/>
      </c>
      <c r="J55" s="210"/>
      <c r="K55" s="154" t="s">
        <v>160</v>
      </c>
      <c r="L55" s="154" t="s">
        <v>160</v>
      </c>
      <c r="M55" s="154" t="s">
        <v>160</v>
      </c>
      <c r="N55" s="213"/>
      <c r="O55" s="154" t="s">
        <v>160</v>
      </c>
      <c r="P55" s="214"/>
      <c r="Q55" s="213">
        <f>+Sklop8[[#This Row],[cena/enota brez DDV v EUR]]*Sklop8[[#This Row],[Stopnja DDV (%)]]</f>
        <v>0</v>
      </c>
      <c r="R55" s="213">
        <f>+Sklop8[[#This Row],[cena/enota brez DDV v EUR]]+Sklop8[[#This Row],[Davek (EUR)]]</f>
        <v>0</v>
      </c>
      <c r="S55" s="213">
        <f>+Sklop8[[#This Row],[cena/enota brez DDV v EUR]]*Sklop8[[#This Row],[Okvirna količina]]</f>
        <v>0</v>
      </c>
      <c r="T55" s="215">
        <f>+Sklop8[[#This Row],[Končna cena/enoto mere (EUR) z DDV]]*Sklop8[[#This Row],[Okvirna količina]]</f>
        <v>0</v>
      </c>
      <c r="U55" s="154" t="s">
        <v>160</v>
      </c>
    </row>
    <row r="56" spans="1:21" s="59" customFormat="1" ht="12">
      <c r="A56" s="88" t="s">
        <v>42</v>
      </c>
      <c r="B56" s="203" t="s">
        <v>518</v>
      </c>
      <c r="C56" s="86" t="s">
        <v>160</v>
      </c>
      <c r="D56" s="120" t="s">
        <v>0</v>
      </c>
      <c r="E56" s="217"/>
      <c r="F56" s="207">
        <v>500</v>
      </c>
      <c r="G56" s="170" t="s">
        <v>0</v>
      </c>
      <c r="H5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6" s="207" t="str">
        <f>IF(Sklop8[[#This Row],[ZAHTEVANA SHEMA KAKOVOSTI]]&lt;&gt;"",Sklop8[[#This Row],[Preračunana masa/volumen/kos na enoto kg]],"")</f>
        <v/>
      </c>
      <c r="J56" s="210"/>
      <c r="K56" s="154" t="s">
        <v>160</v>
      </c>
      <c r="L56" s="154" t="s">
        <v>160</v>
      </c>
      <c r="M56" s="154" t="s">
        <v>160</v>
      </c>
      <c r="N56" s="213"/>
      <c r="O56" s="154" t="s">
        <v>160</v>
      </c>
      <c r="P56" s="214"/>
      <c r="Q56" s="213">
        <f>+Sklop8[[#This Row],[cena/enota brez DDV v EUR]]*Sklop8[[#This Row],[Stopnja DDV (%)]]</f>
        <v>0</v>
      </c>
      <c r="R56" s="213">
        <f>+Sklop8[[#This Row],[cena/enota brez DDV v EUR]]+Sklop8[[#This Row],[Davek (EUR)]]</f>
        <v>0</v>
      </c>
      <c r="S56" s="213">
        <f>+Sklop8[[#This Row],[cena/enota brez DDV v EUR]]*Sklop8[[#This Row],[Okvirna količina]]</f>
        <v>0</v>
      </c>
      <c r="T56" s="215">
        <f>+Sklop8[[#This Row],[Končna cena/enoto mere (EUR) z DDV]]*Sklop8[[#This Row],[Okvirna količina]]</f>
        <v>0</v>
      </c>
      <c r="U56" s="154" t="s">
        <v>160</v>
      </c>
    </row>
    <row r="57" spans="1:21" s="59" customFormat="1" ht="12">
      <c r="A57" s="88" t="s">
        <v>43</v>
      </c>
      <c r="B57" s="203" t="s">
        <v>519</v>
      </c>
      <c r="C57" s="86" t="s">
        <v>160</v>
      </c>
      <c r="D57" s="120" t="s">
        <v>0</v>
      </c>
      <c r="E57" s="217"/>
      <c r="F57" s="207">
        <v>50</v>
      </c>
      <c r="G57" s="170" t="s">
        <v>0</v>
      </c>
      <c r="H5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7" s="207" t="str">
        <f>IF(Sklop8[[#This Row],[ZAHTEVANA SHEMA KAKOVOSTI]]&lt;&gt;"",Sklop8[[#This Row],[Preračunana masa/volumen/kos na enoto kg]],"")</f>
        <v/>
      </c>
      <c r="J57" s="210"/>
      <c r="K57" s="154" t="s">
        <v>160</v>
      </c>
      <c r="L57" s="154" t="s">
        <v>160</v>
      </c>
      <c r="M57" s="154" t="s">
        <v>160</v>
      </c>
      <c r="N57" s="213"/>
      <c r="O57" s="154" t="s">
        <v>160</v>
      </c>
      <c r="P57" s="214"/>
      <c r="Q57" s="213">
        <f>+Sklop8[[#This Row],[cena/enota brez DDV v EUR]]*Sklop8[[#This Row],[Stopnja DDV (%)]]</f>
        <v>0</v>
      </c>
      <c r="R57" s="213">
        <f>+Sklop8[[#This Row],[cena/enota brez DDV v EUR]]+Sklop8[[#This Row],[Davek (EUR)]]</f>
        <v>0</v>
      </c>
      <c r="S57" s="213">
        <f>+Sklop8[[#This Row],[cena/enota brez DDV v EUR]]*Sklop8[[#This Row],[Okvirna količina]]</f>
        <v>0</v>
      </c>
      <c r="T57" s="215">
        <f>+Sklop8[[#This Row],[Končna cena/enoto mere (EUR) z DDV]]*Sklop8[[#This Row],[Okvirna količina]]</f>
        <v>0</v>
      </c>
      <c r="U57" s="154" t="s">
        <v>160</v>
      </c>
    </row>
    <row r="58" spans="1:21" s="59" customFormat="1" ht="12">
      <c r="A58" s="88" t="s">
        <v>48</v>
      </c>
      <c r="B58" s="203" t="s">
        <v>520</v>
      </c>
      <c r="C58" s="86" t="s">
        <v>160</v>
      </c>
      <c r="D58" s="120" t="s">
        <v>0</v>
      </c>
      <c r="E58" s="217"/>
      <c r="F58" s="207">
        <v>1200</v>
      </c>
      <c r="G58" s="170" t="s">
        <v>0</v>
      </c>
      <c r="H5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58" s="207" t="str">
        <f>IF(Sklop8[[#This Row],[ZAHTEVANA SHEMA KAKOVOSTI]]&lt;&gt;"",Sklop8[[#This Row],[Preračunana masa/volumen/kos na enoto kg]],"")</f>
        <v/>
      </c>
      <c r="J58" s="210"/>
      <c r="K58" s="154" t="s">
        <v>160</v>
      </c>
      <c r="L58" s="154" t="s">
        <v>160</v>
      </c>
      <c r="M58" s="154" t="s">
        <v>160</v>
      </c>
      <c r="N58" s="213"/>
      <c r="O58" s="154" t="s">
        <v>160</v>
      </c>
      <c r="P58" s="214"/>
      <c r="Q58" s="213">
        <f>+Sklop8[[#This Row],[cena/enota brez DDV v EUR]]*Sklop8[[#This Row],[Stopnja DDV (%)]]</f>
        <v>0</v>
      </c>
      <c r="R58" s="213">
        <f>+Sklop8[[#This Row],[cena/enota brez DDV v EUR]]+Sklop8[[#This Row],[Davek (EUR)]]</f>
        <v>0</v>
      </c>
      <c r="S58" s="213">
        <f>+Sklop8[[#This Row],[cena/enota brez DDV v EUR]]*Sklop8[[#This Row],[Okvirna količina]]</f>
        <v>0</v>
      </c>
      <c r="T58" s="215">
        <f>+Sklop8[[#This Row],[Končna cena/enoto mere (EUR) z DDV]]*Sklop8[[#This Row],[Okvirna količina]]</f>
        <v>0</v>
      </c>
      <c r="U58" s="154" t="s">
        <v>160</v>
      </c>
    </row>
    <row r="59" spans="1:21" s="59" customFormat="1" ht="12">
      <c r="A59" s="88" t="s">
        <v>44</v>
      </c>
      <c r="B59" s="203" t="s">
        <v>521</v>
      </c>
      <c r="C59" s="86" t="s">
        <v>160</v>
      </c>
      <c r="D59" s="120" t="s">
        <v>0</v>
      </c>
      <c r="E59" s="217"/>
      <c r="F59" s="207">
        <v>50</v>
      </c>
      <c r="G59" s="170" t="s">
        <v>0</v>
      </c>
      <c r="H5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9" s="207" t="str">
        <f>IF(Sklop8[[#This Row],[ZAHTEVANA SHEMA KAKOVOSTI]]&lt;&gt;"",Sklop8[[#This Row],[Preračunana masa/volumen/kos na enoto kg]],"")</f>
        <v/>
      </c>
      <c r="J59" s="210"/>
      <c r="K59" s="154" t="s">
        <v>160</v>
      </c>
      <c r="L59" s="154" t="s">
        <v>160</v>
      </c>
      <c r="M59" s="154" t="s">
        <v>160</v>
      </c>
      <c r="N59" s="213"/>
      <c r="O59" s="154" t="s">
        <v>160</v>
      </c>
      <c r="P59" s="214"/>
      <c r="Q59" s="213">
        <f>+Sklop8[[#This Row],[cena/enota brez DDV v EUR]]*Sklop8[[#This Row],[Stopnja DDV (%)]]</f>
        <v>0</v>
      </c>
      <c r="R59" s="213">
        <f>+Sklop8[[#This Row],[cena/enota brez DDV v EUR]]+Sklop8[[#This Row],[Davek (EUR)]]</f>
        <v>0</v>
      </c>
      <c r="S59" s="213">
        <f>+Sklop8[[#This Row],[cena/enota brez DDV v EUR]]*Sklop8[[#This Row],[Okvirna količina]]</f>
        <v>0</v>
      </c>
      <c r="T59" s="215">
        <f>+Sklop8[[#This Row],[Končna cena/enoto mere (EUR) z DDV]]*Sklop8[[#This Row],[Okvirna količina]]</f>
        <v>0</v>
      </c>
      <c r="U59" s="154" t="s">
        <v>160</v>
      </c>
    </row>
    <row r="60" spans="1:21" s="59" customFormat="1" ht="12">
      <c r="A60" s="88" t="s">
        <v>45</v>
      </c>
      <c r="B60" s="203" t="s">
        <v>522</v>
      </c>
      <c r="C60" s="86" t="s">
        <v>160</v>
      </c>
      <c r="D60" s="120" t="s">
        <v>0</v>
      </c>
      <c r="E60" s="217"/>
      <c r="F60" s="207">
        <v>10</v>
      </c>
      <c r="G60" s="170" t="s">
        <v>0</v>
      </c>
      <c r="H6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207" t="str">
        <f>IF(Sklop8[[#This Row],[ZAHTEVANA SHEMA KAKOVOSTI]]&lt;&gt;"",Sklop8[[#This Row],[Preračunana masa/volumen/kos na enoto kg]],"")</f>
        <v/>
      </c>
      <c r="J60" s="210"/>
      <c r="K60" s="154" t="s">
        <v>160</v>
      </c>
      <c r="L60" s="154" t="s">
        <v>160</v>
      </c>
      <c r="M60" s="154" t="s">
        <v>160</v>
      </c>
      <c r="N60" s="213"/>
      <c r="O60" s="154" t="s">
        <v>160</v>
      </c>
      <c r="P60" s="214"/>
      <c r="Q60" s="213">
        <f>+Sklop8[[#This Row],[cena/enota brez DDV v EUR]]*Sklop8[[#This Row],[Stopnja DDV (%)]]</f>
        <v>0</v>
      </c>
      <c r="R60" s="213">
        <f>+Sklop8[[#This Row],[cena/enota brez DDV v EUR]]+Sklop8[[#This Row],[Davek (EUR)]]</f>
        <v>0</v>
      </c>
      <c r="S60" s="213">
        <f>+Sklop8[[#This Row],[cena/enota brez DDV v EUR]]*Sklop8[[#This Row],[Okvirna količina]]</f>
        <v>0</v>
      </c>
      <c r="T60" s="215">
        <f>+Sklop8[[#This Row],[Končna cena/enoto mere (EUR) z DDV]]*Sklop8[[#This Row],[Okvirna količina]]</f>
        <v>0</v>
      </c>
      <c r="U60" s="154" t="s">
        <v>160</v>
      </c>
    </row>
    <row r="61" spans="1:21" s="59" customFormat="1" ht="12">
      <c r="A61" s="88" t="s">
        <v>49</v>
      </c>
      <c r="B61" s="203" t="s">
        <v>523</v>
      </c>
      <c r="C61" s="86" t="s">
        <v>160</v>
      </c>
      <c r="D61" s="120" t="s">
        <v>0</v>
      </c>
      <c r="E61" s="217"/>
      <c r="F61" s="207">
        <v>35</v>
      </c>
      <c r="G61" s="170" t="s">
        <v>0</v>
      </c>
      <c r="H6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61" s="207" t="str">
        <f>IF(Sklop8[[#This Row],[ZAHTEVANA SHEMA KAKOVOSTI]]&lt;&gt;"",Sklop8[[#This Row],[Preračunana masa/volumen/kos na enoto kg]],"")</f>
        <v/>
      </c>
      <c r="J61" s="210"/>
      <c r="K61" s="154" t="s">
        <v>160</v>
      </c>
      <c r="L61" s="154" t="s">
        <v>160</v>
      </c>
      <c r="M61" s="154" t="s">
        <v>160</v>
      </c>
      <c r="N61" s="213"/>
      <c r="O61" s="154" t="s">
        <v>160</v>
      </c>
      <c r="P61" s="214"/>
      <c r="Q61" s="213">
        <f>+Sklop8[[#This Row],[cena/enota brez DDV v EUR]]*Sklop8[[#This Row],[Stopnja DDV (%)]]</f>
        <v>0</v>
      </c>
      <c r="R61" s="213">
        <f>+Sklop8[[#This Row],[cena/enota brez DDV v EUR]]+Sklop8[[#This Row],[Davek (EUR)]]</f>
        <v>0</v>
      </c>
      <c r="S61" s="213">
        <f>+Sklop8[[#This Row],[cena/enota brez DDV v EUR]]*Sklop8[[#This Row],[Okvirna količina]]</f>
        <v>0</v>
      </c>
      <c r="T61" s="215">
        <f>+Sklop8[[#This Row],[Končna cena/enoto mere (EUR) z DDV]]*Sklop8[[#This Row],[Okvirna količina]]</f>
        <v>0</v>
      </c>
      <c r="U61" s="154" t="s">
        <v>160</v>
      </c>
    </row>
    <row r="62" spans="1:21" s="59" customFormat="1" ht="12">
      <c r="A62" s="88" t="s">
        <v>50</v>
      </c>
      <c r="B62" s="203" t="s">
        <v>524</v>
      </c>
      <c r="C62" s="86" t="s">
        <v>160</v>
      </c>
      <c r="D62" s="120" t="s">
        <v>0</v>
      </c>
      <c r="E62" s="217"/>
      <c r="F62" s="207">
        <v>35</v>
      </c>
      <c r="G62" s="170" t="s">
        <v>0</v>
      </c>
      <c r="H6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62" s="207" t="str">
        <f>IF(Sklop8[[#This Row],[ZAHTEVANA SHEMA KAKOVOSTI]]&lt;&gt;"",Sklop8[[#This Row],[Preračunana masa/volumen/kos na enoto kg]],"")</f>
        <v/>
      </c>
      <c r="J62" s="210"/>
      <c r="K62" s="154" t="s">
        <v>160</v>
      </c>
      <c r="L62" s="154" t="s">
        <v>160</v>
      </c>
      <c r="M62" s="154" t="s">
        <v>160</v>
      </c>
      <c r="N62" s="213"/>
      <c r="O62" s="154" t="s">
        <v>160</v>
      </c>
      <c r="P62" s="214"/>
      <c r="Q62" s="213">
        <f>+Sklop8[[#This Row],[cena/enota brez DDV v EUR]]*Sklop8[[#This Row],[Stopnja DDV (%)]]</f>
        <v>0</v>
      </c>
      <c r="R62" s="213">
        <f>+Sklop8[[#This Row],[cena/enota brez DDV v EUR]]+Sklop8[[#This Row],[Davek (EUR)]]</f>
        <v>0</v>
      </c>
      <c r="S62" s="213">
        <f>+Sklop8[[#This Row],[cena/enota brez DDV v EUR]]*Sklop8[[#This Row],[Okvirna količina]]</f>
        <v>0</v>
      </c>
      <c r="T62" s="215">
        <f>+Sklop8[[#This Row],[Končna cena/enoto mere (EUR) z DDV]]*Sklop8[[#This Row],[Okvirna količina]]</f>
        <v>0</v>
      </c>
      <c r="U62" s="154" t="s">
        <v>160</v>
      </c>
    </row>
    <row r="63" spans="1:21" s="59" customFormat="1" ht="12">
      <c r="A63" s="88" t="s">
        <v>46</v>
      </c>
      <c r="B63" s="203" t="s">
        <v>525</v>
      </c>
      <c r="C63" s="86" t="s">
        <v>160</v>
      </c>
      <c r="D63" s="120" t="s">
        <v>0</v>
      </c>
      <c r="E63" s="217"/>
      <c r="F63" s="207">
        <v>300</v>
      </c>
      <c r="G63" s="170" t="s">
        <v>0</v>
      </c>
      <c r="H6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207" t="str">
        <f>IF(Sklop8[[#This Row],[ZAHTEVANA SHEMA KAKOVOSTI]]&lt;&gt;"",Sklop8[[#This Row],[Preračunana masa/volumen/kos na enoto kg]],"")</f>
        <v/>
      </c>
      <c r="J63" s="210"/>
      <c r="K63" s="154" t="s">
        <v>160</v>
      </c>
      <c r="L63" s="154" t="s">
        <v>160</v>
      </c>
      <c r="M63" s="154" t="s">
        <v>160</v>
      </c>
      <c r="N63" s="213"/>
      <c r="O63" s="154" t="s">
        <v>160</v>
      </c>
      <c r="P63" s="214"/>
      <c r="Q63" s="213">
        <f>+Sklop8[[#This Row],[cena/enota brez DDV v EUR]]*Sklop8[[#This Row],[Stopnja DDV (%)]]</f>
        <v>0</v>
      </c>
      <c r="R63" s="213">
        <f>+Sklop8[[#This Row],[cena/enota brez DDV v EUR]]+Sklop8[[#This Row],[Davek (EUR)]]</f>
        <v>0</v>
      </c>
      <c r="S63" s="213">
        <f>+Sklop8[[#This Row],[cena/enota brez DDV v EUR]]*Sklop8[[#This Row],[Okvirna količina]]</f>
        <v>0</v>
      </c>
      <c r="T63" s="215">
        <f>+Sklop8[[#This Row],[Končna cena/enoto mere (EUR) z DDV]]*Sklop8[[#This Row],[Okvirna količina]]</f>
        <v>0</v>
      </c>
      <c r="U63" s="154" t="s">
        <v>160</v>
      </c>
    </row>
    <row r="64" spans="1:21" s="59" customFormat="1" ht="12">
      <c r="A64" s="88" t="s">
        <v>51</v>
      </c>
      <c r="B64" s="203" t="s">
        <v>526</v>
      </c>
      <c r="C64" s="86" t="s">
        <v>160</v>
      </c>
      <c r="D64" s="120" t="s">
        <v>0</v>
      </c>
      <c r="E64" s="217"/>
      <c r="F64" s="207">
        <v>30</v>
      </c>
      <c r="G64" s="170" t="s">
        <v>0</v>
      </c>
      <c r="H6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4" s="207" t="str">
        <f>IF(Sklop8[[#This Row],[ZAHTEVANA SHEMA KAKOVOSTI]]&lt;&gt;"",Sklop8[[#This Row],[Preračunana masa/volumen/kos na enoto kg]],"")</f>
        <v/>
      </c>
      <c r="J64" s="210"/>
      <c r="K64" s="154" t="s">
        <v>160</v>
      </c>
      <c r="L64" s="154" t="s">
        <v>160</v>
      </c>
      <c r="M64" s="154" t="s">
        <v>160</v>
      </c>
      <c r="N64" s="213"/>
      <c r="O64" s="154" t="s">
        <v>160</v>
      </c>
      <c r="P64" s="214"/>
      <c r="Q64" s="213">
        <f>+Sklop8[[#This Row],[cena/enota brez DDV v EUR]]*Sklop8[[#This Row],[Stopnja DDV (%)]]</f>
        <v>0</v>
      </c>
      <c r="R64" s="213">
        <f>+Sklop8[[#This Row],[cena/enota brez DDV v EUR]]+Sklop8[[#This Row],[Davek (EUR)]]</f>
        <v>0</v>
      </c>
      <c r="S64" s="213">
        <f>+Sklop8[[#This Row],[cena/enota brez DDV v EUR]]*Sklop8[[#This Row],[Okvirna količina]]</f>
        <v>0</v>
      </c>
      <c r="T64" s="215">
        <f>+Sklop8[[#This Row],[Končna cena/enoto mere (EUR) z DDV]]*Sklop8[[#This Row],[Okvirna količina]]</f>
        <v>0</v>
      </c>
      <c r="U64" s="154" t="s">
        <v>160</v>
      </c>
    </row>
    <row r="65" spans="1:21" s="59" customFormat="1" ht="12">
      <c r="A65" s="88" t="s">
        <v>47</v>
      </c>
      <c r="B65" s="203" t="s">
        <v>527</v>
      </c>
      <c r="C65" s="86" t="s">
        <v>160</v>
      </c>
      <c r="D65" s="120" t="s">
        <v>0</v>
      </c>
      <c r="E65" s="217"/>
      <c r="F65" s="207">
        <v>10</v>
      </c>
      <c r="G65" s="170" t="s">
        <v>0</v>
      </c>
      <c r="H6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207" t="str">
        <f>IF(Sklop8[[#This Row],[ZAHTEVANA SHEMA KAKOVOSTI]]&lt;&gt;"",Sklop8[[#This Row],[Preračunana masa/volumen/kos na enoto kg]],"")</f>
        <v/>
      </c>
      <c r="J65" s="210"/>
      <c r="K65" s="154" t="s">
        <v>160</v>
      </c>
      <c r="L65" s="154" t="s">
        <v>160</v>
      </c>
      <c r="M65" s="154" t="s">
        <v>160</v>
      </c>
      <c r="N65" s="213"/>
      <c r="O65" s="154" t="s">
        <v>160</v>
      </c>
      <c r="P65" s="214"/>
      <c r="Q65" s="213">
        <f>+Sklop8[[#This Row],[cena/enota brez DDV v EUR]]*Sklop8[[#This Row],[Stopnja DDV (%)]]</f>
        <v>0</v>
      </c>
      <c r="R65" s="213">
        <f>+Sklop8[[#This Row],[cena/enota brez DDV v EUR]]+Sklop8[[#This Row],[Davek (EUR)]]</f>
        <v>0</v>
      </c>
      <c r="S65" s="213">
        <f>+Sklop8[[#This Row],[cena/enota brez DDV v EUR]]*Sklop8[[#This Row],[Okvirna količina]]</f>
        <v>0</v>
      </c>
      <c r="T65" s="215">
        <f>+Sklop8[[#This Row],[Končna cena/enoto mere (EUR) z DDV]]*Sklop8[[#This Row],[Okvirna količina]]</f>
        <v>0</v>
      </c>
      <c r="U65" s="154" t="s">
        <v>160</v>
      </c>
    </row>
    <row r="66" spans="1:21" s="59" customFormat="1" ht="12">
      <c r="A66" s="88" t="s">
        <v>52</v>
      </c>
      <c r="B66" s="203" t="s">
        <v>528</v>
      </c>
      <c r="C66" s="86" t="s">
        <v>160</v>
      </c>
      <c r="D66" s="120" t="s">
        <v>0</v>
      </c>
      <c r="E66" s="217"/>
      <c r="F66" s="207">
        <v>30</v>
      </c>
      <c r="G66" s="170" t="s">
        <v>0</v>
      </c>
      <c r="H6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6" s="207" t="str">
        <f>IF(Sklop8[[#This Row],[ZAHTEVANA SHEMA KAKOVOSTI]]&lt;&gt;"",Sklop8[[#This Row],[Preračunana masa/volumen/kos na enoto kg]],"")</f>
        <v/>
      </c>
      <c r="J66" s="210"/>
      <c r="K66" s="154" t="s">
        <v>160</v>
      </c>
      <c r="L66" s="154" t="s">
        <v>160</v>
      </c>
      <c r="M66" s="154" t="s">
        <v>160</v>
      </c>
      <c r="N66" s="213"/>
      <c r="O66" s="154" t="s">
        <v>160</v>
      </c>
      <c r="P66" s="214"/>
      <c r="Q66" s="213">
        <f>+Sklop8[[#This Row],[cena/enota brez DDV v EUR]]*Sklop8[[#This Row],[Stopnja DDV (%)]]</f>
        <v>0</v>
      </c>
      <c r="R66" s="213">
        <f>+Sklop8[[#This Row],[cena/enota brez DDV v EUR]]+Sklop8[[#This Row],[Davek (EUR)]]</f>
        <v>0</v>
      </c>
      <c r="S66" s="213">
        <f>+Sklop8[[#This Row],[cena/enota brez DDV v EUR]]*Sklop8[[#This Row],[Okvirna količina]]</f>
        <v>0</v>
      </c>
      <c r="T66" s="215">
        <f>+Sklop8[[#This Row],[Končna cena/enoto mere (EUR) z DDV]]*Sklop8[[#This Row],[Okvirna količina]]</f>
        <v>0</v>
      </c>
      <c r="U66" s="154" t="s">
        <v>160</v>
      </c>
    </row>
    <row r="67" spans="1:21" s="59" customFormat="1" ht="12">
      <c r="A67" s="88" t="s">
        <v>53</v>
      </c>
      <c r="B67" s="203" t="s">
        <v>529</v>
      </c>
      <c r="C67" s="86" t="s">
        <v>160</v>
      </c>
      <c r="D67" s="120" t="s">
        <v>0</v>
      </c>
      <c r="E67" s="217"/>
      <c r="F67" s="207">
        <v>40</v>
      </c>
      <c r="G67" s="170" t="s">
        <v>0</v>
      </c>
      <c r="H6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7" s="207" t="str">
        <f>IF(Sklop8[[#This Row],[ZAHTEVANA SHEMA KAKOVOSTI]]&lt;&gt;"",Sklop8[[#This Row],[Preračunana masa/volumen/kos na enoto kg]],"")</f>
        <v/>
      </c>
      <c r="J67" s="210"/>
      <c r="K67" s="154" t="s">
        <v>160</v>
      </c>
      <c r="L67" s="154" t="s">
        <v>160</v>
      </c>
      <c r="M67" s="154" t="s">
        <v>160</v>
      </c>
      <c r="N67" s="213"/>
      <c r="O67" s="154" t="s">
        <v>160</v>
      </c>
      <c r="P67" s="214"/>
      <c r="Q67" s="213">
        <f>+Sklop8[[#This Row],[cena/enota brez DDV v EUR]]*Sklop8[[#This Row],[Stopnja DDV (%)]]</f>
        <v>0</v>
      </c>
      <c r="R67" s="213">
        <f>+Sklop8[[#This Row],[cena/enota brez DDV v EUR]]+Sklop8[[#This Row],[Davek (EUR)]]</f>
        <v>0</v>
      </c>
      <c r="S67" s="213">
        <f>+Sklop8[[#This Row],[cena/enota brez DDV v EUR]]*Sklop8[[#This Row],[Okvirna količina]]</f>
        <v>0</v>
      </c>
      <c r="T67" s="215">
        <f>+Sklop8[[#This Row],[Končna cena/enoto mere (EUR) z DDV]]*Sklop8[[#This Row],[Okvirna količina]]</f>
        <v>0</v>
      </c>
      <c r="U67" s="154" t="s">
        <v>160</v>
      </c>
    </row>
    <row r="68" spans="1:21" s="59" customFormat="1" ht="12">
      <c r="A68" s="88" t="s">
        <v>54</v>
      </c>
      <c r="B68" s="203" t="s">
        <v>530</v>
      </c>
      <c r="C68" s="86" t="s">
        <v>160</v>
      </c>
      <c r="D68" s="120" t="s">
        <v>0</v>
      </c>
      <c r="E68" s="217"/>
      <c r="F68" s="207">
        <v>20</v>
      </c>
      <c r="G68" s="170" t="s">
        <v>0</v>
      </c>
      <c r="H6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207" t="str">
        <f>IF(Sklop8[[#This Row],[ZAHTEVANA SHEMA KAKOVOSTI]]&lt;&gt;"",Sklop8[[#This Row],[Preračunana masa/volumen/kos na enoto kg]],"")</f>
        <v/>
      </c>
      <c r="J68" s="210"/>
      <c r="K68" s="154" t="s">
        <v>160</v>
      </c>
      <c r="L68" s="154" t="s">
        <v>160</v>
      </c>
      <c r="M68" s="154" t="s">
        <v>160</v>
      </c>
      <c r="N68" s="213"/>
      <c r="O68" s="154" t="s">
        <v>160</v>
      </c>
      <c r="P68" s="214"/>
      <c r="Q68" s="213">
        <f>+Sklop8[[#This Row],[cena/enota brez DDV v EUR]]*Sklop8[[#This Row],[Stopnja DDV (%)]]</f>
        <v>0</v>
      </c>
      <c r="R68" s="213">
        <f>+Sklop8[[#This Row],[cena/enota brez DDV v EUR]]+Sklop8[[#This Row],[Davek (EUR)]]</f>
        <v>0</v>
      </c>
      <c r="S68" s="213">
        <f>+Sklop8[[#This Row],[cena/enota brez DDV v EUR]]*Sklop8[[#This Row],[Okvirna količina]]</f>
        <v>0</v>
      </c>
      <c r="T68" s="215">
        <f>+Sklop8[[#This Row],[Končna cena/enoto mere (EUR) z DDV]]*Sklop8[[#This Row],[Okvirna količina]]</f>
        <v>0</v>
      </c>
      <c r="U68" s="154" t="s">
        <v>160</v>
      </c>
    </row>
    <row r="69" spans="1:21" s="59" customFormat="1" ht="12">
      <c r="A69" s="88" t="s">
        <v>55</v>
      </c>
      <c r="B69" s="203" t="s">
        <v>531</v>
      </c>
      <c r="C69" s="86" t="s">
        <v>160</v>
      </c>
      <c r="D69" s="120" t="s">
        <v>0</v>
      </c>
      <c r="E69" s="217"/>
      <c r="F69" s="207">
        <v>200</v>
      </c>
      <c r="G69" s="170" t="s">
        <v>0</v>
      </c>
      <c r="H6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207" t="str">
        <f>IF(Sklop8[[#This Row],[ZAHTEVANA SHEMA KAKOVOSTI]]&lt;&gt;"",Sklop8[[#This Row],[Preračunana masa/volumen/kos na enoto kg]],"")</f>
        <v/>
      </c>
      <c r="J69" s="210"/>
      <c r="K69" s="154" t="s">
        <v>160</v>
      </c>
      <c r="L69" s="154" t="s">
        <v>160</v>
      </c>
      <c r="M69" s="154" t="s">
        <v>160</v>
      </c>
      <c r="N69" s="213"/>
      <c r="O69" s="154" t="s">
        <v>160</v>
      </c>
      <c r="P69" s="214"/>
      <c r="Q69" s="213">
        <f>+Sklop8[[#This Row],[cena/enota brez DDV v EUR]]*Sklop8[[#This Row],[Stopnja DDV (%)]]</f>
        <v>0</v>
      </c>
      <c r="R69" s="213">
        <f>+Sklop8[[#This Row],[cena/enota brez DDV v EUR]]+Sklop8[[#This Row],[Davek (EUR)]]</f>
        <v>0</v>
      </c>
      <c r="S69" s="213">
        <f>+Sklop8[[#This Row],[cena/enota brez DDV v EUR]]*Sklop8[[#This Row],[Okvirna količina]]</f>
        <v>0</v>
      </c>
      <c r="T69" s="215">
        <f>+Sklop8[[#This Row],[Končna cena/enoto mere (EUR) z DDV]]*Sklop8[[#This Row],[Okvirna količina]]</f>
        <v>0</v>
      </c>
      <c r="U69" s="154" t="s">
        <v>160</v>
      </c>
    </row>
    <row r="70" spans="1:21" s="59" customFormat="1" ht="12">
      <c r="A70" s="88" t="s">
        <v>56</v>
      </c>
      <c r="B70" s="203" t="s">
        <v>532</v>
      </c>
      <c r="C70" s="86" t="s">
        <v>160</v>
      </c>
      <c r="D70" s="120" t="s">
        <v>0</v>
      </c>
      <c r="E70" s="217"/>
      <c r="F70" s="207">
        <v>250</v>
      </c>
      <c r="G70" s="170" t="s">
        <v>0</v>
      </c>
      <c r="H7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0" s="207" t="str">
        <f>IF(Sklop8[[#This Row],[ZAHTEVANA SHEMA KAKOVOSTI]]&lt;&gt;"",Sklop8[[#This Row],[Preračunana masa/volumen/kos na enoto kg]],"")</f>
        <v/>
      </c>
      <c r="J70" s="210"/>
      <c r="K70" s="154" t="s">
        <v>160</v>
      </c>
      <c r="L70" s="154" t="s">
        <v>160</v>
      </c>
      <c r="M70" s="154" t="s">
        <v>160</v>
      </c>
      <c r="N70" s="213"/>
      <c r="O70" s="154" t="s">
        <v>160</v>
      </c>
      <c r="P70" s="214"/>
      <c r="Q70" s="213">
        <f>+Sklop8[[#This Row],[cena/enota brez DDV v EUR]]*Sklop8[[#This Row],[Stopnja DDV (%)]]</f>
        <v>0</v>
      </c>
      <c r="R70" s="213">
        <f>+Sklop8[[#This Row],[cena/enota brez DDV v EUR]]+Sklop8[[#This Row],[Davek (EUR)]]</f>
        <v>0</v>
      </c>
      <c r="S70" s="213">
        <f>+Sklop8[[#This Row],[cena/enota brez DDV v EUR]]*Sklop8[[#This Row],[Okvirna količina]]</f>
        <v>0</v>
      </c>
      <c r="T70" s="215">
        <f>+Sklop8[[#This Row],[Končna cena/enoto mere (EUR) z DDV]]*Sklop8[[#This Row],[Okvirna količina]]</f>
        <v>0</v>
      </c>
      <c r="U70" s="154" t="s">
        <v>160</v>
      </c>
    </row>
    <row r="71" spans="1:21" s="59" customFormat="1" ht="12">
      <c r="A71" s="88" t="s">
        <v>57</v>
      </c>
      <c r="B71" s="203" t="s">
        <v>533</v>
      </c>
      <c r="C71" s="86" t="s">
        <v>160</v>
      </c>
      <c r="D71" s="120" t="s">
        <v>0</v>
      </c>
      <c r="E71" s="217"/>
      <c r="F71" s="207">
        <v>50</v>
      </c>
      <c r="G71" s="170" t="s">
        <v>0</v>
      </c>
      <c r="H7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207" t="str">
        <f>IF(Sklop8[[#This Row],[ZAHTEVANA SHEMA KAKOVOSTI]]&lt;&gt;"",Sklop8[[#This Row],[Preračunana masa/volumen/kos na enoto kg]],"")</f>
        <v/>
      </c>
      <c r="J71" s="210"/>
      <c r="K71" s="154" t="s">
        <v>160</v>
      </c>
      <c r="L71" s="154" t="s">
        <v>160</v>
      </c>
      <c r="M71" s="154" t="s">
        <v>160</v>
      </c>
      <c r="N71" s="213"/>
      <c r="O71" s="154" t="s">
        <v>160</v>
      </c>
      <c r="P71" s="214"/>
      <c r="Q71" s="213">
        <f>+Sklop8[[#This Row],[cena/enota brez DDV v EUR]]*Sklop8[[#This Row],[Stopnja DDV (%)]]</f>
        <v>0</v>
      </c>
      <c r="R71" s="213">
        <f>+Sklop8[[#This Row],[cena/enota brez DDV v EUR]]+Sklop8[[#This Row],[Davek (EUR)]]</f>
        <v>0</v>
      </c>
      <c r="S71" s="213">
        <f>+Sklop8[[#This Row],[cena/enota brez DDV v EUR]]*Sklop8[[#This Row],[Okvirna količina]]</f>
        <v>0</v>
      </c>
      <c r="T71" s="215">
        <f>+Sklop8[[#This Row],[Končna cena/enoto mere (EUR) z DDV]]*Sklop8[[#This Row],[Okvirna količina]]</f>
        <v>0</v>
      </c>
      <c r="U71" s="154" t="s">
        <v>160</v>
      </c>
    </row>
    <row r="72" spans="1:21" s="59" customFormat="1" ht="12">
      <c r="A72" s="88" t="s">
        <v>58</v>
      </c>
      <c r="B72" s="203" t="s">
        <v>534</v>
      </c>
      <c r="C72" s="86" t="s">
        <v>160</v>
      </c>
      <c r="D72" s="120" t="s">
        <v>0</v>
      </c>
      <c r="E72" s="217"/>
      <c r="F72" s="207">
        <v>40</v>
      </c>
      <c r="G72" s="170" t="s">
        <v>0</v>
      </c>
      <c r="H7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2" s="207" t="str">
        <f>IF(Sklop8[[#This Row],[ZAHTEVANA SHEMA KAKOVOSTI]]&lt;&gt;"",Sklop8[[#This Row],[Preračunana masa/volumen/kos na enoto kg]],"")</f>
        <v/>
      </c>
      <c r="J72" s="210"/>
      <c r="K72" s="154" t="s">
        <v>160</v>
      </c>
      <c r="L72" s="154" t="s">
        <v>160</v>
      </c>
      <c r="M72" s="154" t="s">
        <v>160</v>
      </c>
      <c r="N72" s="213"/>
      <c r="O72" s="154" t="s">
        <v>160</v>
      </c>
      <c r="P72" s="214"/>
      <c r="Q72" s="213">
        <f>+Sklop8[[#This Row],[cena/enota brez DDV v EUR]]*Sklop8[[#This Row],[Stopnja DDV (%)]]</f>
        <v>0</v>
      </c>
      <c r="R72" s="213">
        <f>+Sklop8[[#This Row],[cena/enota brez DDV v EUR]]+Sklop8[[#This Row],[Davek (EUR)]]</f>
        <v>0</v>
      </c>
      <c r="S72" s="213">
        <f>+Sklop8[[#This Row],[cena/enota brez DDV v EUR]]*Sklop8[[#This Row],[Okvirna količina]]</f>
        <v>0</v>
      </c>
      <c r="T72" s="215">
        <f>+Sklop8[[#This Row],[Končna cena/enoto mere (EUR) z DDV]]*Sklop8[[#This Row],[Okvirna količina]]</f>
        <v>0</v>
      </c>
      <c r="U72" s="154" t="s">
        <v>160</v>
      </c>
    </row>
    <row r="73" spans="1:21" s="59" customFormat="1" ht="12">
      <c r="A73" s="88" t="s">
        <v>59</v>
      </c>
      <c r="B73" s="203" t="s">
        <v>535</v>
      </c>
      <c r="C73" s="86" t="s">
        <v>160</v>
      </c>
      <c r="D73" s="120" t="s">
        <v>0</v>
      </c>
      <c r="E73" s="217"/>
      <c r="F73" s="207">
        <v>100</v>
      </c>
      <c r="G73" s="170" t="s">
        <v>0</v>
      </c>
      <c r="H7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207" t="str">
        <f>IF(Sklop8[[#This Row],[ZAHTEVANA SHEMA KAKOVOSTI]]&lt;&gt;"",Sklop8[[#This Row],[Preračunana masa/volumen/kos na enoto kg]],"")</f>
        <v/>
      </c>
      <c r="J73" s="210"/>
      <c r="K73" s="154" t="s">
        <v>160</v>
      </c>
      <c r="L73" s="154" t="s">
        <v>160</v>
      </c>
      <c r="M73" s="154" t="s">
        <v>160</v>
      </c>
      <c r="N73" s="213"/>
      <c r="O73" s="154" t="s">
        <v>160</v>
      </c>
      <c r="P73" s="214"/>
      <c r="Q73" s="213">
        <f>+Sklop8[[#This Row],[cena/enota brez DDV v EUR]]*Sklop8[[#This Row],[Stopnja DDV (%)]]</f>
        <v>0</v>
      </c>
      <c r="R73" s="213">
        <f>+Sklop8[[#This Row],[cena/enota brez DDV v EUR]]+Sklop8[[#This Row],[Davek (EUR)]]</f>
        <v>0</v>
      </c>
      <c r="S73" s="213">
        <f>+Sklop8[[#This Row],[cena/enota brez DDV v EUR]]*Sklop8[[#This Row],[Okvirna količina]]</f>
        <v>0</v>
      </c>
      <c r="T73" s="215">
        <f>+Sklop8[[#This Row],[Končna cena/enoto mere (EUR) z DDV]]*Sklop8[[#This Row],[Okvirna količina]]</f>
        <v>0</v>
      </c>
      <c r="U73" s="154" t="s">
        <v>160</v>
      </c>
    </row>
    <row r="74" spans="1:21" s="59" customFormat="1" ht="12">
      <c r="A74" s="88" t="s">
        <v>60</v>
      </c>
      <c r="B74" s="203" t="s">
        <v>536</v>
      </c>
      <c r="C74" s="86" t="s">
        <v>160</v>
      </c>
      <c r="D74" s="120" t="s">
        <v>0</v>
      </c>
      <c r="E74" s="217"/>
      <c r="F74" s="207">
        <v>300</v>
      </c>
      <c r="G74" s="170" t="s">
        <v>0</v>
      </c>
      <c r="H7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74" s="207" t="str">
        <f>IF(Sklop8[[#This Row],[ZAHTEVANA SHEMA KAKOVOSTI]]&lt;&gt;"",Sklop8[[#This Row],[Preračunana masa/volumen/kos na enoto kg]],"")</f>
        <v/>
      </c>
      <c r="J74" s="210"/>
      <c r="K74" s="154" t="s">
        <v>160</v>
      </c>
      <c r="L74" s="154" t="s">
        <v>160</v>
      </c>
      <c r="M74" s="154" t="s">
        <v>160</v>
      </c>
      <c r="N74" s="213"/>
      <c r="O74" s="154" t="s">
        <v>160</v>
      </c>
      <c r="P74" s="214"/>
      <c r="Q74" s="213">
        <f>+Sklop8[[#This Row],[cena/enota brez DDV v EUR]]*Sklop8[[#This Row],[Stopnja DDV (%)]]</f>
        <v>0</v>
      </c>
      <c r="R74" s="213">
        <f>+Sklop8[[#This Row],[cena/enota brez DDV v EUR]]+Sklop8[[#This Row],[Davek (EUR)]]</f>
        <v>0</v>
      </c>
      <c r="S74" s="213">
        <f>+Sklop8[[#This Row],[cena/enota brez DDV v EUR]]*Sklop8[[#This Row],[Okvirna količina]]</f>
        <v>0</v>
      </c>
      <c r="T74" s="215">
        <f>+Sklop8[[#This Row],[Končna cena/enoto mere (EUR) z DDV]]*Sklop8[[#This Row],[Okvirna količina]]</f>
        <v>0</v>
      </c>
      <c r="U74" s="154" t="s">
        <v>160</v>
      </c>
    </row>
    <row r="75" spans="1:21" s="59" customFormat="1" ht="12">
      <c r="A75" s="88" t="s">
        <v>61</v>
      </c>
      <c r="B75" s="203" t="s">
        <v>537</v>
      </c>
      <c r="C75" s="86" t="s">
        <v>160</v>
      </c>
      <c r="D75" s="120" t="s">
        <v>0</v>
      </c>
      <c r="E75" s="217"/>
      <c r="F75" s="207">
        <v>10</v>
      </c>
      <c r="G75" s="170" t="s">
        <v>0</v>
      </c>
      <c r="H7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5" s="207" t="str">
        <f>IF(Sklop8[[#This Row],[ZAHTEVANA SHEMA KAKOVOSTI]]&lt;&gt;"",Sklop8[[#This Row],[Preračunana masa/volumen/kos na enoto kg]],"")</f>
        <v/>
      </c>
      <c r="J75" s="210"/>
      <c r="K75" s="154" t="s">
        <v>160</v>
      </c>
      <c r="L75" s="154" t="s">
        <v>160</v>
      </c>
      <c r="M75" s="154" t="s">
        <v>160</v>
      </c>
      <c r="N75" s="213"/>
      <c r="O75" s="154" t="s">
        <v>160</v>
      </c>
      <c r="P75" s="214"/>
      <c r="Q75" s="213">
        <f>+Sklop8[[#This Row],[cena/enota brez DDV v EUR]]*Sklop8[[#This Row],[Stopnja DDV (%)]]</f>
        <v>0</v>
      </c>
      <c r="R75" s="213">
        <f>+Sklop8[[#This Row],[cena/enota brez DDV v EUR]]+Sklop8[[#This Row],[Davek (EUR)]]</f>
        <v>0</v>
      </c>
      <c r="S75" s="213">
        <f>+Sklop8[[#This Row],[cena/enota brez DDV v EUR]]*Sklop8[[#This Row],[Okvirna količina]]</f>
        <v>0</v>
      </c>
      <c r="T75" s="215">
        <f>+Sklop8[[#This Row],[Končna cena/enoto mere (EUR) z DDV]]*Sklop8[[#This Row],[Okvirna količina]]</f>
        <v>0</v>
      </c>
      <c r="U75" s="154" t="s">
        <v>160</v>
      </c>
    </row>
    <row r="76" spans="1:21" s="59" customFormat="1" ht="12">
      <c r="A76" s="88" t="s">
        <v>62</v>
      </c>
      <c r="B76" s="203" t="s">
        <v>538</v>
      </c>
      <c r="C76" s="204">
        <v>0.25</v>
      </c>
      <c r="D76" s="268" t="s">
        <v>0</v>
      </c>
      <c r="E76" s="217"/>
      <c r="F76" s="207">
        <v>30</v>
      </c>
      <c r="G76" s="208" t="s">
        <v>275</v>
      </c>
      <c r="H7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76" s="207" t="str">
        <f>IF(Sklop8[[#This Row],[ZAHTEVANA SHEMA KAKOVOSTI]]&lt;&gt;"",Sklop8[[#This Row],[Preračunana masa/volumen/kos na enoto kg]],"")</f>
        <v/>
      </c>
      <c r="J76" s="210"/>
      <c r="K76" s="154" t="s">
        <v>160</v>
      </c>
      <c r="L76" s="154" t="s">
        <v>160</v>
      </c>
      <c r="M76" s="154" t="s">
        <v>160</v>
      </c>
      <c r="N76" s="213"/>
      <c r="O76" s="154" t="s">
        <v>160</v>
      </c>
      <c r="P76" s="214"/>
      <c r="Q76" s="213">
        <f>+Sklop8[[#This Row],[cena/enota brez DDV v EUR]]*Sklop8[[#This Row],[Stopnja DDV (%)]]</f>
        <v>0</v>
      </c>
      <c r="R76" s="213">
        <f>+Sklop8[[#This Row],[cena/enota brez DDV v EUR]]+Sklop8[[#This Row],[Davek (EUR)]]</f>
        <v>0</v>
      </c>
      <c r="S76" s="213">
        <f>+Sklop8[[#This Row],[cena/enota brez DDV v EUR]]*Sklop8[[#This Row],[Okvirna količina]]</f>
        <v>0</v>
      </c>
      <c r="T76" s="215">
        <f>+Sklop8[[#This Row],[Končna cena/enoto mere (EUR) z DDV]]*Sklop8[[#This Row],[Okvirna količina]]</f>
        <v>0</v>
      </c>
      <c r="U76" s="154" t="s">
        <v>160</v>
      </c>
    </row>
    <row r="77" spans="1:21" s="59" customFormat="1" ht="12">
      <c r="A77" s="88" t="s">
        <v>68</v>
      </c>
      <c r="B77" s="203" t="s">
        <v>539</v>
      </c>
      <c r="C77" s="204">
        <v>0.5</v>
      </c>
      <c r="D77" s="268" t="s">
        <v>0</v>
      </c>
      <c r="E77" s="217"/>
      <c r="F77" s="207">
        <v>10</v>
      </c>
      <c r="G77" s="208" t="s">
        <v>275</v>
      </c>
      <c r="H7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7" s="207" t="str">
        <f>IF(Sklop8[[#This Row],[ZAHTEVANA SHEMA KAKOVOSTI]]&lt;&gt;"",Sklop8[[#This Row],[Preračunana masa/volumen/kos na enoto kg]],"")</f>
        <v/>
      </c>
      <c r="J77" s="210"/>
      <c r="K77" s="154" t="s">
        <v>160</v>
      </c>
      <c r="L77" s="154" t="s">
        <v>160</v>
      </c>
      <c r="M77" s="154" t="s">
        <v>160</v>
      </c>
      <c r="N77" s="213"/>
      <c r="O77" s="154" t="s">
        <v>160</v>
      </c>
      <c r="P77" s="214"/>
      <c r="Q77" s="213">
        <f>+Sklop8[[#This Row],[cena/enota brez DDV v EUR]]*Sklop8[[#This Row],[Stopnja DDV (%)]]</f>
        <v>0</v>
      </c>
      <c r="R77" s="213">
        <f>+Sklop8[[#This Row],[cena/enota brez DDV v EUR]]+Sklop8[[#This Row],[Davek (EUR)]]</f>
        <v>0</v>
      </c>
      <c r="S77" s="213">
        <f>+Sklop8[[#This Row],[cena/enota brez DDV v EUR]]*Sklop8[[#This Row],[Okvirna količina]]</f>
        <v>0</v>
      </c>
      <c r="T77" s="215">
        <f>+Sklop8[[#This Row],[Končna cena/enoto mere (EUR) z DDV]]*Sklop8[[#This Row],[Okvirna količina]]</f>
        <v>0</v>
      </c>
      <c r="U77" s="154" t="s">
        <v>160</v>
      </c>
    </row>
    <row r="78" spans="1:21" s="59" customFormat="1" ht="12">
      <c r="A78" s="88" t="s">
        <v>69</v>
      </c>
      <c r="B78" s="203" t="s">
        <v>546</v>
      </c>
      <c r="C78" s="204" t="s">
        <v>545</v>
      </c>
      <c r="D78" s="120" t="s">
        <v>0</v>
      </c>
      <c r="E78" s="217"/>
      <c r="F78" s="207">
        <v>5</v>
      </c>
      <c r="G78" s="208" t="s">
        <v>0</v>
      </c>
      <c r="H7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8" s="207" t="str">
        <f>IF(Sklop8[[#This Row],[ZAHTEVANA SHEMA KAKOVOSTI]]&lt;&gt;"",Sklop8[[#This Row],[Preračunana masa/volumen/kos na enoto kg]],"")</f>
        <v/>
      </c>
      <c r="J78" s="210"/>
      <c r="K78" s="154" t="s">
        <v>160</v>
      </c>
      <c r="L78" s="154" t="s">
        <v>160</v>
      </c>
      <c r="M78" s="154" t="s">
        <v>160</v>
      </c>
      <c r="N78" s="213"/>
      <c r="O78" s="154" t="s">
        <v>160</v>
      </c>
      <c r="P78" s="214"/>
      <c r="Q78" s="213">
        <f>+Sklop8[[#This Row],[cena/enota brez DDV v EUR]]*Sklop8[[#This Row],[Stopnja DDV (%)]]</f>
        <v>0</v>
      </c>
      <c r="R78" s="213">
        <f>+Sklop8[[#This Row],[cena/enota brez DDV v EUR]]+Sklop8[[#This Row],[Davek (EUR)]]</f>
        <v>0</v>
      </c>
      <c r="S78" s="213">
        <f>+Sklop8[[#This Row],[cena/enota brez DDV v EUR]]*Sklop8[[#This Row],[Okvirna količina]]</f>
        <v>0</v>
      </c>
      <c r="T78" s="215">
        <f>+Sklop8[[#This Row],[Končna cena/enoto mere (EUR) z DDV]]*Sklop8[[#This Row],[Okvirna količina]]</f>
        <v>0</v>
      </c>
      <c r="U78" s="154" t="s">
        <v>160</v>
      </c>
    </row>
    <row r="79" spans="1:21" s="59" customFormat="1" ht="12">
      <c r="A79" s="88" t="s">
        <v>70</v>
      </c>
      <c r="B79" s="203" t="s">
        <v>540</v>
      </c>
      <c r="C79" s="204">
        <v>0.25</v>
      </c>
      <c r="D79" s="268" t="s">
        <v>0</v>
      </c>
      <c r="E79" s="217"/>
      <c r="F79" s="207">
        <v>10</v>
      </c>
      <c r="G79" s="208" t="s">
        <v>275</v>
      </c>
      <c r="H7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79" s="207" t="str">
        <f>IF(Sklop8[[#This Row],[ZAHTEVANA SHEMA KAKOVOSTI]]&lt;&gt;"",Sklop8[[#This Row],[Preračunana masa/volumen/kos na enoto kg]],"")</f>
        <v/>
      </c>
      <c r="J79" s="210"/>
      <c r="K79" s="154" t="s">
        <v>160</v>
      </c>
      <c r="L79" s="154" t="s">
        <v>160</v>
      </c>
      <c r="M79" s="154" t="s">
        <v>160</v>
      </c>
      <c r="N79" s="213"/>
      <c r="O79" s="154" t="s">
        <v>160</v>
      </c>
      <c r="P79" s="214"/>
      <c r="Q79" s="213">
        <f>+Sklop8[[#This Row],[cena/enota brez DDV v EUR]]*Sklop8[[#This Row],[Stopnja DDV (%)]]</f>
        <v>0</v>
      </c>
      <c r="R79" s="213">
        <f>+Sklop8[[#This Row],[cena/enota brez DDV v EUR]]+Sklop8[[#This Row],[Davek (EUR)]]</f>
        <v>0</v>
      </c>
      <c r="S79" s="213">
        <f>+Sklop8[[#This Row],[cena/enota brez DDV v EUR]]*Sklop8[[#This Row],[Okvirna količina]]</f>
        <v>0</v>
      </c>
      <c r="T79" s="215">
        <f>+Sklop8[[#This Row],[Končna cena/enoto mere (EUR) z DDV]]*Sklop8[[#This Row],[Okvirna količina]]</f>
        <v>0</v>
      </c>
      <c r="U79" s="154" t="s">
        <v>160</v>
      </c>
    </row>
    <row r="80" spans="1:21" s="59" customFormat="1" ht="12">
      <c r="A80" s="88" t="s">
        <v>71</v>
      </c>
      <c r="B80" s="203" t="s">
        <v>541</v>
      </c>
      <c r="C80" s="204">
        <v>0.25</v>
      </c>
      <c r="D80" s="268" t="s">
        <v>0</v>
      </c>
      <c r="E80" s="217"/>
      <c r="F80" s="207">
        <v>15</v>
      </c>
      <c r="G80" s="208" t="s">
        <v>275</v>
      </c>
      <c r="H8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80" s="207" t="str">
        <f>IF(Sklop8[[#This Row],[ZAHTEVANA SHEMA KAKOVOSTI]]&lt;&gt;"",Sklop8[[#This Row],[Preračunana masa/volumen/kos na enoto kg]],"")</f>
        <v/>
      </c>
      <c r="J80" s="210"/>
      <c r="K80" s="154" t="s">
        <v>160</v>
      </c>
      <c r="L80" s="154" t="s">
        <v>160</v>
      </c>
      <c r="M80" s="154" t="s">
        <v>160</v>
      </c>
      <c r="N80" s="213"/>
      <c r="O80" s="154" t="s">
        <v>160</v>
      </c>
      <c r="P80" s="214"/>
      <c r="Q80" s="213">
        <f>+Sklop8[[#This Row],[cena/enota brez DDV v EUR]]*Sklop8[[#This Row],[Stopnja DDV (%)]]</f>
        <v>0</v>
      </c>
      <c r="R80" s="213">
        <f>+Sklop8[[#This Row],[cena/enota brez DDV v EUR]]+Sklop8[[#This Row],[Davek (EUR)]]</f>
        <v>0</v>
      </c>
      <c r="S80" s="213">
        <f>+Sklop8[[#This Row],[cena/enota brez DDV v EUR]]*Sklop8[[#This Row],[Okvirna količina]]</f>
        <v>0</v>
      </c>
      <c r="T80" s="215">
        <f>+Sklop8[[#This Row],[Končna cena/enoto mere (EUR) z DDV]]*Sklop8[[#This Row],[Okvirna količina]]</f>
        <v>0</v>
      </c>
      <c r="U80" s="154" t="s">
        <v>160</v>
      </c>
    </row>
    <row r="81" spans="1:21" s="59" customFormat="1" ht="12">
      <c r="A81" s="88" t="s">
        <v>72</v>
      </c>
      <c r="B81" s="203" t="s">
        <v>547</v>
      </c>
      <c r="C81" s="204">
        <v>1</v>
      </c>
      <c r="D81" s="120" t="s">
        <v>0</v>
      </c>
      <c r="E81" s="217"/>
      <c r="F81" s="207">
        <v>5</v>
      </c>
      <c r="G81" s="208" t="s">
        <v>0</v>
      </c>
      <c r="H8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207" t="str">
        <f>IF(Sklop8[[#This Row],[ZAHTEVANA SHEMA KAKOVOSTI]]&lt;&gt;"",Sklop8[[#This Row],[Preračunana masa/volumen/kos na enoto kg]],"")</f>
        <v/>
      </c>
      <c r="J81" s="210"/>
      <c r="K81" s="154" t="s">
        <v>160</v>
      </c>
      <c r="L81" s="154" t="s">
        <v>160</v>
      </c>
      <c r="M81" s="154" t="s">
        <v>160</v>
      </c>
      <c r="N81" s="213"/>
      <c r="O81" s="154" t="s">
        <v>160</v>
      </c>
      <c r="P81" s="214"/>
      <c r="Q81" s="213">
        <f>+Sklop8[[#This Row],[cena/enota brez DDV v EUR]]*Sklop8[[#This Row],[Stopnja DDV (%)]]</f>
        <v>0</v>
      </c>
      <c r="R81" s="213">
        <f>+Sklop8[[#This Row],[cena/enota brez DDV v EUR]]+Sklop8[[#This Row],[Davek (EUR)]]</f>
        <v>0</v>
      </c>
      <c r="S81" s="213">
        <f>+Sklop8[[#This Row],[cena/enota brez DDV v EUR]]*Sklop8[[#This Row],[Okvirna količina]]</f>
        <v>0</v>
      </c>
      <c r="T81" s="215">
        <f>+Sklop8[[#This Row],[Končna cena/enoto mere (EUR) z DDV]]*Sklop8[[#This Row],[Okvirna količina]]</f>
        <v>0</v>
      </c>
      <c r="U81" s="154" t="s">
        <v>160</v>
      </c>
    </row>
    <row r="82" spans="1:21" s="59" customFormat="1" ht="12">
      <c r="A82" s="88" t="s">
        <v>73</v>
      </c>
      <c r="B82" s="203" t="s">
        <v>548</v>
      </c>
      <c r="C82" s="204">
        <v>1</v>
      </c>
      <c r="D82" s="120" t="s">
        <v>0</v>
      </c>
      <c r="E82" s="217"/>
      <c r="F82" s="207">
        <v>5</v>
      </c>
      <c r="G82" s="208" t="s">
        <v>0</v>
      </c>
      <c r="H8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207" t="str">
        <f>IF(Sklop8[[#This Row],[ZAHTEVANA SHEMA KAKOVOSTI]]&lt;&gt;"",Sklop8[[#This Row],[Preračunana masa/volumen/kos na enoto kg]],"")</f>
        <v/>
      </c>
      <c r="J82" s="210"/>
      <c r="K82" s="154" t="s">
        <v>160</v>
      </c>
      <c r="L82" s="154" t="s">
        <v>160</v>
      </c>
      <c r="M82" s="154" t="s">
        <v>160</v>
      </c>
      <c r="N82" s="213"/>
      <c r="O82" s="154" t="s">
        <v>160</v>
      </c>
      <c r="P82" s="214"/>
      <c r="Q82" s="213">
        <f>+Sklop8[[#This Row],[cena/enota brez DDV v EUR]]*Sklop8[[#This Row],[Stopnja DDV (%)]]</f>
        <v>0</v>
      </c>
      <c r="R82" s="213">
        <f>+Sklop8[[#This Row],[cena/enota brez DDV v EUR]]+Sklop8[[#This Row],[Davek (EUR)]]</f>
        <v>0</v>
      </c>
      <c r="S82" s="213">
        <f>+Sklop8[[#This Row],[cena/enota brez DDV v EUR]]*Sklop8[[#This Row],[Okvirna količina]]</f>
        <v>0</v>
      </c>
      <c r="T82" s="215">
        <f>+Sklop8[[#This Row],[Končna cena/enoto mere (EUR) z DDV]]*Sklop8[[#This Row],[Okvirna količina]]</f>
        <v>0</v>
      </c>
      <c r="U82" s="154" t="s">
        <v>160</v>
      </c>
    </row>
    <row r="83" spans="1:21" s="59" customFormat="1" ht="12">
      <c r="A83" s="88" t="s">
        <v>74</v>
      </c>
      <c r="B83" s="203" t="s">
        <v>542</v>
      </c>
      <c r="C83" s="204">
        <v>0.25</v>
      </c>
      <c r="D83" s="268" t="s">
        <v>0</v>
      </c>
      <c r="E83" s="217"/>
      <c r="F83" s="207">
        <v>8</v>
      </c>
      <c r="G83" s="208" t="s">
        <v>275</v>
      </c>
      <c r="H8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83" s="207" t="str">
        <f>IF(Sklop8[[#This Row],[ZAHTEVANA SHEMA KAKOVOSTI]]&lt;&gt;"",Sklop8[[#This Row],[Preračunana masa/volumen/kos na enoto kg]],"")</f>
        <v/>
      </c>
      <c r="J83" s="210"/>
      <c r="K83" s="154" t="s">
        <v>160</v>
      </c>
      <c r="L83" s="154" t="s">
        <v>160</v>
      </c>
      <c r="M83" s="154" t="s">
        <v>160</v>
      </c>
      <c r="N83" s="213"/>
      <c r="O83" s="154" t="s">
        <v>160</v>
      </c>
      <c r="P83" s="214"/>
      <c r="Q83" s="213">
        <f>+Sklop8[[#This Row],[cena/enota brez DDV v EUR]]*Sklop8[[#This Row],[Stopnja DDV (%)]]</f>
        <v>0</v>
      </c>
      <c r="R83" s="213">
        <f>+Sklop8[[#This Row],[cena/enota brez DDV v EUR]]+Sklop8[[#This Row],[Davek (EUR)]]</f>
        <v>0</v>
      </c>
      <c r="S83" s="213">
        <f>+Sklop8[[#This Row],[cena/enota brez DDV v EUR]]*Sklop8[[#This Row],[Okvirna količina]]</f>
        <v>0</v>
      </c>
      <c r="T83" s="215">
        <f>+Sklop8[[#This Row],[Končna cena/enoto mere (EUR) z DDV]]*Sklop8[[#This Row],[Okvirna količina]]</f>
        <v>0</v>
      </c>
      <c r="U83" s="154" t="s">
        <v>160</v>
      </c>
    </row>
    <row r="84" spans="1:21" s="59" customFormat="1" ht="12">
      <c r="A84" s="88" t="s">
        <v>75</v>
      </c>
      <c r="B84" s="203" t="s">
        <v>253</v>
      </c>
      <c r="C84" s="204">
        <v>0.25</v>
      </c>
      <c r="D84" s="268" t="s">
        <v>0</v>
      </c>
      <c r="E84" s="217"/>
      <c r="F84" s="207">
        <v>10</v>
      </c>
      <c r="G84" s="208" t="s">
        <v>275</v>
      </c>
      <c r="H8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84" s="207" t="str">
        <f>IF(Sklop8[[#This Row],[ZAHTEVANA SHEMA KAKOVOSTI]]&lt;&gt;"",Sklop8[[#This Row],[Preračunana masa/volumen/kos na enoto kg]],"")</f>
        <v/>
      </c>
      <c r="J84" s="210"/>
      <c r="K84" s="154" t="s">
        <v>160</v>
      </c>
      <c r="L84" s="154" t="s">
        <v>160</v>
      </c>
      <c r="M84" s="154" t="s">
        <v>160</v>
      </c>
      <c r="N84" s="213"/>
      <c r="O84" s="154" t="s">
        <v>160</v>
      </c>
      <c r="P84" s="214"/>
      <c r="Q84" s="213">
        <f>+Sklop8[[#This Row],[cena/enota brez DDV v EUR]]*Sklop8[[#This Row],[Stopnja DDV (%)]]</f>
        <v>0</v>
      </c>
      <c r="R84" s="213">
        <f>+Sklop8[[#This Row],[cena/enota brez DDV v EUR]]+Sklop8[[#This Row],[Davek (EUR)]]</f>
        <v>0</v>
      </c>
      <c r="S84" s="213">
        <f>+Sklop8[[#This Row],[cena/enota brez DDV v EUR]]*Sklop8[[#This Row],[Okvirna količina]]</f>
        <v>0</v>
      </c>
      <c r="T84" s="215">
        <f>+Sklop8[[#This Row],[Končna cena/enoto mere (EUR) z DDV]]*Sklop8[[#This Row],[Okvirna količina]]</f>
        <v>0</v>
      </c>
      <c r="U84" s="154" t="s">
        <v>160</v>
      </c>
    </row>
    <row r="85" spans="1:21" s="59" customFormat="1" ht="12">
      <c r="A85" s="88" t="s">
        <v>76</v>
      </c>
      <c r="B85" s="203" t="s">
        <v>543</v>
      </c>
      <c r="C85" s="204">
        <v>0.25</v>
      </c>
      <c r="D85" s="268" t="s">
        <v>0</v>
      </c>
      <c r="E85" s="217"/>
      <c r="F85" s="207">
        <v>10</v>
      </c>
      <c r="G85" s="208" t="s">
        <v>275</v>
      </c>
      <c r="H8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85" s="207" t="str">
        <f>IF(Sklop8[[#This Row],[ZAHTEVANA SHEMA KAKOVOSTI]]&lt;&gt;"",Sklop8[[#This Row],[Preračunana masa/volumen/kos na enoto kg]],"")</f>
        <v/>
      </c>
      <c r="J85" s="210"/>
      <c r="K85" s="154" t="s">
        <v>160</v>
      </c>
      <c r="L85" s="154" t="s">
        <v>160</v>
      </c>
      <c r="M85" s="154" t="s">
        <v>160</v>
      </c>
      <c r="N85" s="213"/>
      <c r="O85" s="154" t="s">
        <v>160</v>
      </c>
      <c r="P85" s="214"/>
      <c r="Q85" s="213">
        <f>+Sklop8[[#This Row],[cena/enota brez DDV v EUR]]*Sklop8[[#This Row],[Stopnja DDV (%)]]</f>
        <v>0</v>
      </c>
      <c r="R85" s="213">
        <f>+Sklop8[[#This Row],[cena/enota brez DDV v EUR]]+Sklop8[[#This Row],[Davek (EUR)]]</f>
        <v>0</v>
      </c>
      <c r="S85" s="213">
        <f>+Sklop8[[#This Row],[cena/enota brez DDV v EUR]]*Sklop8[[#This Row],[Okvirna količina]]</f>
        <v>0</v>
      </c>
      <c r="T85" s="215">
        <f>+Sklop8[[#This Row],[Končna cena/enoto mere (EUR) z DDV]]*Sklop8[[#This Row],[Okvirna količina]]</f>
        <v>0</v>
      </c>
      <c r="U85" s="154" t="s">
        <v>160</v>
      </c>
    </row>
    <row r="86" spans="1:21" s="59" customFormat="1" ht="12">
      <c r="A86" s="88" t="s">
        <v>77</v>
      </c>
      <c r="B86" s="203" t="s">
        <v>544</v>
      </c>
      <c r="C86" s="204">
        <v>0.25</v>
      </c>
      <c r="D86" s="268" t="s">
        <v>0</v>
      </c>
      <c r="E86" s="217"/>
      <c r="F86" s="207">
        <v>10</v>
      </c>
      <c r="G86" s="208" t="s">
        <v>275</v>
      </c>
      <c r="H8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86" s="207" t="str">
        <f>IF(Sklop8[[#This Row],[ZAHTEVANA SHEMA KAKOVOSTI]]&lt;&gt;"",Sklop8[[#This Row],[Preračunana masa/volumen/kos na enoto kg]],"")</f>
        <v/>
      </c>
      <c r="J86" s="210"/>
      <c r="K86" s="154" t="s">
        <v>160</v>
      </c>
      <c r="L86" s="154" t="s">
        <v>160</v>
      </c>
      <c r="M86" s="154" t="s">
        <v>160</v>
      </c>
      <c r="N86" s="213"/>
      <c r="O86" s="154" t="s">
        <v>160</v>
      </c>
      <c r="P86" s="214"/>
      <c r="Q86" s="213">
        <f>+Sklop8[[#This Row],[cena/enota brez DDV v EUR]]*Sklop8[[#This Row],[Stopnja DDV (%)]]</f>
        <v>0</v>
      </c>
      <c r="R86" s="213">
        <f>+Sklop8[[#This Row],[cena/enota brez DDV v EUR]]+Sklop8[[#This Row],[Davek (EUR)]]</f>
        <v>0</v>
      </c>
      <c r="S86" s="213">
        <f>+Sklop8[[#This Row],[cena/enota brez DDV v EUR]]*Sklop8[[#This Row],[Okvirna količina]]</f>
        <v>0</v>
      </c>
      <c r="T86" s="215">
        <f>+Sklop8[[#This Row],[Končna cena/enoto mere (EUR) z DDV]]*Sklop8[[#This Row],[Okvirna količina]]</f>
        <v>0</v>
      </c>
      <c r="U86" s="154" t="s">
        <v>160</v>
      </c>
    </row>
    <row r="87" spans="1:21" ht="27" customHeight="1">
      <c r="A87" s="279" t="s">
        <v>181</v>
      </c>
      <c r="B87" s="141"/>
      <c r="C87" s="142"/>
      <c r="D87" s="142"/>
      <c r="E87" s="143"/>
      <c r="F87" s="144"/>
      <c r="G87" s="145"/>
      <c r="H87" s="146">
        <f>SUBTOTAL(109,Sklop8[Preračunana masa/volumen/kos na enoto kg])</f>
        <v>7615.25</v>
      </c>
      <c r="I87" s="146">
        <f>SUBTOTAL(109,Sklop8[Živila iz shem kakovosti (kg)])</f>
        <v>0</v>
      </c>
      <c r="J87" s="144"/>
      <c r="K87" s="147"/>
      <c r="L87" s="147"/>
      <c r="M87" s="148"/>
      <c r="N87" s="149"/>
      <c r="O87" s="149"/>
      <c r="P87" s="149"/>
      <c r="Q87" s="150"/>
      <c r="R87" s="144"/>
      <c r="S87" s="150">
        <f>SUBTOTAL(109,Sklop8[Vrednost za okvirno količino (EUR) brez DDV])</f>
        <v>0</v>
      </c>
      <c r="T87" s="150">
        <f>SUBTOTAL(109,Sklop8[Vrednost za okvirno količino (EUR) z DDV])</f>
        <v>0</v>
      </c>
      <c r="U87" s="151"/>
    </row>
    <row r="88" spans="1:21" ht="15">
      <c r="A88" s="7"/>
      <c r="B88" s="5"/>
      <c r="C88" s="29"/>
      <c r="D88" s="29"/>
      <c r="E88" s="28"/>
      <c r="F88" s="8"/>
      <c r="H88" s="9"/>
      <c r="I88" s="9"/>
      <c r="J88" s="9"/>
      <c r="K88" s="9"/>
      <c r="L88" s="23"/>
      <c r="M88" s="23"/>
      <c r="N88" s="9"/>
      <c r="O88" s="9"/>
      <c r="P88" s="9"/>
      <c r="Q88" s="9"/>
      <c r="R88" s="9"/>
      <c r="S88" s="4"/>
      <c r="T88" s="4"/>
      <c r="U88" s="8"/>
    </row>
    <row r="89" spans="1:21">
      <c r="A89" s="51" t="s">
        <v>178</v>
      </c>
      <c r="B89" s="19"/>
      <c r="C89" s="31"/>
      <c r="D89" s="31"/>
      <c r="E89" s="117"/>
      <c r="Q89" s="51"/>
      <c r="R89" s="51"/>
      <c r="S89" s="51"/>
      <c r="T89" s="51"/>
    </row>
    <row r="90" spans="1:21">
      <c r="A90" s="14" t="s">
        <v>799</v>
      </c>
      <c r="B90" s="19"/>
      <c r="C90" s="31"/>
      <c r="D90" s="31"/>
      <c r="E90" s="117"/>
    </row>
    <row r="91" spans="1:21">
      <c r="A91" s="111" t="s">
        <v>257</v>
      </c>
      <c r="F91" s="72"/>
      <c r="G91" s="72"/>
      <c r="H91" s="32"/>
      <c r="I91" s="32"/>
      <c r="J91" s="32"/>
      <c r="K91" s="32"/>
      <c r="L91" s="58"/>
      <c r="M91" s="58"/>
      <c r="N91" s="32"/>
      <c r="O91" s="32"/>
      <c r="P91" s="32"/>
      <c r="Q91" s="32"/>
      <c r="R91" s="32"/>
    </row>
    <row r="92" spans="1:21">
      <c r="A92" s="355" t="s">
        <v>230</v>
      </c>
      <c r="B92" s="355"/>
      <c r="C92" s="355"/>
      <c r="D92" s="355"/>
      <c r="E92" s="355"/>
      <c r="F92" s="355"/>
      <c r="G92" s="355"/>
      <c r="H92" s="355"/>
      <c r="I92" s="355"/>
      <c r="J92" s="355"/>
      <c r="K92" s="355"/>
      <c r="L92" s="355"/>
      <c r="M92" s="58"/>
      <c r="N92" s="32"/>
      <c r="O92" s="32"/>
      <c r="P92" s="32"/>
      <c r="Q92" s="32"/>
      <c r="R92" s="32"/>
    </row>
    <row r="93" spans="1:21">
      <c r="N93" s="32"/>
      <c r="O93" s="32"/>
      <c r="P93" s="32"/>
      <c r="Q93" s="32"/>
      <c r="R93" s="32"/>
    </row>
    <row r="94" spans="1:21">
      <c r="A94" s="111" t="s">
        <v>65</v>
      </c>
      <c r="F94" s="72"/>
      <c r="G94" s="72" t="s">
        <v>66</v>
      </c>
      <c r="H94" s="32"/>
      <c r="I94" s="32"/>
      <c r="J94" s="32"/>
      <c r="K94" s="32"/>
      <c r="L94" s="58"/>
      <c r="M94" s="58"/>
      <c r="N94" s="32"/>
      <c r="O94" s="32"/>
      <c r="P94" s="32"/>
      <c r="Q94" s="32" t="s">
        <v>67</v>
      </c>
      <c r="R94" s="32"/>
    </row>
    <row r="95" spans="1:21" ht="15">
      <c r="A95" s="7"/>
      <c r="B95" s="5"/>
      <c r="C95" s="29"/>
      <c r="D95" s="29"/>
      <c r="E95" s="28"/>
      <c r="F95" s="8"/>
      <c r="H95" s="9"/>
      <c r="I95" s="9"/>
      <c r="J95" s="9"/>
      <c r="K95" s="9"/>
      <c r="L95" s="23"/>
      <c r="M95" s="23"/>
      <c r="N95" s="9"/>
      <c r="O95" s="9"/>
      <c r="P95" s="9"/>
      <c r="Q95" s="9"/>
      <c r="R95" s="9"/>
      <c r="S95" s="4"/>
      <c r="T95" s="4"/>
      <c r="U95" s="8"/>
    </row>
    <row r="96" spans="1:21">
      <c r="B96" s="19"/>
      <c r="C96" s="31"/>
      <c r="D96" s="31"/>
      <c r="E96" s="117"/>
    </row>
    <row r="97" spans="1:22">
      <c r="B97" s="19"/>
      <c r="C97" s="31"/>
      <c r="D97" s="31"/>
      <c r="E97" s="117"/>
    </row>
    <row r="98" spans="1:22">
      <c r="B98" s="19"/>
      <c r="C98" s="31"/>
      <c r="D98" s="31"/>
      <c r="E98" s="117"/>
    </row>
    <row r="99" spans="1:22">
      <c r="B99" s="19"/>
      <c r="C99" s="31"/>
      <c r="D99" s="31"/>
      <c r="E99" s="117"/>
    </row>
    <row r="100" spans="1:22">
      <c r="B100" s="19"/>
      <c r="C100" s="31"/>
      <c r="D100" s="31"/>
      <c r="E100" s="117"/>
    </row>
    <row r="101" spans="1:22">
      <c r="B101" s="19"/>
      <c r="C101" s="31"/>
      <c r="D101" s="31"/>
      <c r="E101" s="117"/>
    </row>
    <row r="102" spans="1:22">
      <c r="B102" s="19"/>
      <c r="C102" s="31"/>
      <c r="D102" s="31"/>
      <c r="E102" s="117"/>
    </row>
    <row r="103" spans="1:22">
      <c r="B103" s="19"/>
      <c r="C103" s="31"/>
      <c r="D103" s="31"/>
      <c r="E103" s="117"/>
    </row>
    <row r="104" spans="1:22">
      <c r="B104" s="19"/>
      <c r="C104" s="31"/>
      <c r="D104" s="31"/>
      <c r="E104" s="117"/>
    </row>
    <row r="105" spans="1:22">
      <c r="B105" s="19"/>
      <c r="C105" s="31"/>
      <c r="D105" s="31"/>
      <c r="E105" s="117"/>
    </row>
    <row r="106" spans="1:22">
      <c r="B106" s="19"/>
      <c r="C106" s="31"/>
      <c r="D106" s="31"/>
      <c r="E106" s="117"/>
    </row>
    <row r="107" spans="1:22">
      <c r="B107" s="19"/>
      <c r="C107" s="31"/>
      <c r="D107" s="31"/>
      <c r="E107" s="117"/>
    </row>
    <row r="108" spans="1:22">
      <c r="B108" s="19"/>
      <c r="C108" s="31"/>
      <c r="D108" s="31"/>
      <c r="E108" s="117"/>
    </row>
    <row r="109" spans="1:22">
      <c r="B109" s="19"/>
      <c r="C109" s="31"/>
      <c r="D109" s="31"/>
      <c r="E109" s="117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7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7"/>
      <c r="F318" s="118"/>
      <c r="G318" s="118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</sheetData>
  <sheetProtection insertRows="0" deleteRows="0"/>
  <protectedRanges>
    <protectedRange sqref="J93:P1048576 M92:P92 U1:U1048576 J1:P91" name="Obseg1"/>
    <protectedRange sqref="J92:L92" name="Obseg1_2"/>
  </protectedRanges>
  <mergeCells count="8">
    <mergeCell ref="A92:L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8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0" zoomScale="106" zoomScaleNormal="106" zoomScaleSheetLayoutView="100" workbookViewId="0">
      <selection activeCell="N37" sqref="N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pred_rekapitulacija'!A22</f>
        <v>9.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pred_rekapitulacija'!B22</f>
        <v>KONZERVIRANI IZDELKI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93" t="s">
        <v>1</v>
      </c>
      <c r="B16" s="80" t="s">
        <v>552</v>
      </c>
      <c r="C16" s="86">
        <v>4000</v>
      </c>
      <c r="D16" s="86" t="s">
        <v>158</v>
      </c>
      <c r="E16" s="123"/>
      <c r="F16" s="165">
        <v>20</v>
      </c>
      <c r="G16" s="170" t="s">
        <v>275</v>
      </c>
      <c r="H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89" t="str">
        <f>IF(Sklop9[[#This Row],[ZAHTEVANA SHEMA KAKOVOSTI]]&lt;&gt;"",Sklop9[[#This Row],[Preračunana masa/volumen/kos na enoto kg]],"")</f>
        <v/>
      </c>
      <c r="J16" s="102"/>
      <c r="K16" s="95"/>
      <c r="L16" s="95"/>
      <c r="M16" s="104"/>
      <c r="N16" s="96"/>
      <c r="O16" s="96"/>
      <c r="P16" s="105"/>
      <c r="Q16" s="96">
        <f>+Sklop9[[#This Row],[cena/enota brez DDV v EUR]]*Sklop9[[#This Row],[Stopnja DDV (%)]]</f>
        <v>0</v>
      </c>
      <c r="R16" s="96">
        <f>+Sklop9[[#This Row],[cena/enota brez DDV v EUR]]+Sklop9[[#This Row],[Davek (EUR)]]</f>
        <v>0</v>
      </c>
      <c r="S16" s="96">
        <f>+Sklop9[[#This Row],[cena/enota brez DDV v EUR]]*Sklop9[[#This Row],[Okvirna količina]]</f>
        <v>0</v>
      </c>
      <c r="T16" s="96">
        <f>+Sklop9[[#This Row],[Končna cena/enoto mere (EUR) z DDV]]*Sklop9[[#This Row],[Okvirna količina]]</f>
        <v>0</v>
      </c>
      <c r="U16" s="90"/>
    </row>
    <row r="17" spans="1:21" s="59" customFormat="1" ht="12">
      <c r="A17" s="93" t="s">
        <v>3</v>
      </c>
      <c r="B17" s="10" t="s">
        <v>553</v>
      </c>
      <c r="C17" s="86">
        <v>2500</v>
      </c>
      <c r="D17" s="86" t="s">
        <v>158</v>
      </c>
      <c r="E17" s="123"/>
      <c r="F17" s="165">
        <v>20</v>
      </c>
      <c r="G17" s="170" t="s">
        <v>275</v>
      </c>
      <c r="H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9" t="str">
        <f>IF(Sklop9[[#This Row],[ZAHTEVANA SHEMA KAKOVOSTI]]&lt;&gt;"",Sklop9[[#This Row],[Preračunana masa/volumen/kos na enoto kg]],"")</f>
        <v/>
      </c>
      <c r="J17" s="102"/>
      <c r="K17" s="95"/>
      <c r="L17" s="95"/>
      <c r="M17" s="104"/>
      <c r="N17" s="96"/>
      <c r="O17" s="96"/>
      <c r="P17" s="105"/>
      <c r="Q17" s="96">
        <f>+Sklop9[[#This Row],[cena/enota brez DDV v EUR]]*Sklop9[[#This Row],[Stopnja DDV (%)]]</f>
        <v>0</v>
      </c>
      <c r="R17" s="96">
        <f>+Sklop9[[#This Row],[cena/enota brez DDV v EUR]]+Sklop9[[#This Row],[Davek (EUR)]]</f>
        <v>0</v>
      </c>
      <c r="S17" s="96">
        <f>+Sklop9[[#This Row],[cena/enota brez DDV v EUR]]*Sklop9[[#This Row],[Okvirna količina]]</f>
        <v>0</v>
      </c>
      <c r="T17" s="96">
        <f>+Sklop9[[#This Row],[Končna cena/enoto mere (EUR) z DDV]]*Sklop9[[#This Row],[Okvirna količina]]</f>
        <v>0</v>
      </c>
      <c r="U17" s="90"/>
    </row>
    <row r="18" spans="1:21" s="59" customFormat="1" ht="12">
      <c r="A18" s="93" t="s">
        <v>4</v>
      </c>
      <c r="B18" s="10" t="s">
        <v>554</v>
      </c>
      <c r="C18" s="86">
        <v>400</v>
      </c>
      <c r="D18" s="86" t="s">
        <v>158</v>
      </c>
      <c r="E18" s="123"/>
      <c r="F18" s="165">
        <v>10</v>
      </c>
      <c r="G18" s="170" t="s">
        <v>275</v>
      </c>
      <c r="H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8" s="89" t="str">
        <f>IF(Sklop9[[#This Row],[ZAHTEVANA SHEMA KAKOVOSTI]]&lt;&gt;"",Sklop9[[#This Row],[Preračunana masa/volumen/kos na enoto kg]],"")</f>
        <v/>
      </c>
      <c r="J18" s="102"/>
      <c r="K18" s="95"/>
      <c r="L18" s="95"/>
      <c r="M18" s="104"/>
      <c r="N18" s="96"/>
      <c r="O18" s="96"/>
      <c r="P18" s="105"/>
      <c r="Q18" s="96">
        <f>+Sklop9[[#This Row],[cena/enota brez DDV v EUR]]*Sklop9[[#This Row],[Stopnja DDV (%)]]</f>
        <v>0</v>
      </c>
      <c r="R18" s="96">
        <f>+Sklop9[[#This Row],[cena/enota brez DDV v EUR]]+Sklop9[[#This Row],[Davek (EUR)]]</f>
        <v>0</v>
      </c>
      <c r="S18" s="96">
        <f>+Sklop9[[#This Row],[cena/enota brez DDV v EUR]]*Sklop9[[#This Row],[Okvirna količina]]</f>
        <v>0</v>
      </c>
      <c r="T18" s="96">
        <f>+Sklop9[[#This Row],[Končna cena/enoto mere (EUR) z DDV]]*Sklop9[[#This Row],[Okvirna količina]]</f>
        <v>0</v>
      </c>
      <c r="U18" s="90"/>
    </row>
    <row r="19" spans="1:21" s="59" customFormat="1" ht="12">
      <c r="A19" s="93" t="s">
        <v>5</v>
      </c>
      <c r="B19" s="82" t="s">
        <v>555</v>
      </c>
      <c r="C19" s="86">
        <v>720</v>
      </c>
      <c r="D19" s="86" t="s">
        <v>159</v>
      </c>
      <c r="E19" s="123"/>
      <c r="F19" s="165">
        <v>40</v>
      </c>
      <c r="G19" s="170" t="s">
        <v>275</v>
      </c>
      <c r="H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28.799999999999997</v>
      </c>
      <c r="I19" s="89" t="str">
        <f>IF(Sklop9[[#This Row],[ZAHTEVANA SHEMA KAKOVOSTI]]&lt;&gt;"",Sklop9[[#This Row],[Preračunana masa/volumen/kos na enoto kg]],"")</f>
        <v/>
      </c>
      <c r="J19" s="102"/>
      <c r="K19" s="95"/>
      <c r="L19" s="95"/>
      <c r="M19" s="104"/>
      <c r="N19" s="96"/>
      <c r="O19" s="96"/>
      <c r="P19" s="105"/>
      <c r="Q19" s="96">
        <f>+Sklop9[[#This Row],[cena/enota brez DDV v EUR]]*Sklop9[[#This Row],[Stopnja DDV (%)]]</f>
        <v>0</v>
      </c>
      <c r="R19" s="96">
        <f>+Sklop9[[#This Row],[cena/enota brez DDV v EUR]]+Sklop9[[#This Row],[Davek (EUR)]]</f>
        <v>0</v>
      </c>
      <c r="S19" s="96">
        <f>+Sklop9[[#This Row],[cena/enota brez DDV v EUR]]*Sklop9[[#This Row],[Okvirna količina]]</f>
        <v>0</v>
      </c>
      <c r="T19" s="96">
        <f>+Sklop9[[#This Row],[Končna cena/enoto mere (EUR) z DDV]]*Sklop9[[#This Row],[Okvirna količina]]</f>
        <v>0</v>
      </c>
      <c r="U19" s="90"/>
    </row>
    <row r="20" spans="1:21" s="59" customFormat="1" ht="12">
      <c r="A20" s="93" t="s">
        <v>6</v>
      </c>
      <c r="B20" s="11" t="s">
        <v>556</v>
      </c>
      <c r="C20" s="79">
        <v>4000</v>
      </c>
      <c r="D20" s="86" t="s">
        <v>158</v>
      </c>
      <c r="E20" s="123"/>
      <c r="F20" s="165">
        <v>5</v>
      </c>
      <c r="G20" s="170" t="s">
        <v>275</v>
      </c>
      <c r="H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9" t="str">
        <f>IF(Sklop9[[#This Row],[ZAHTEVANA SHEMA KAKOVOSTI]]&lt;&gt;"",Sklop9[[#This Row],[Preračunana masa/volumen/kos na enoto kg]],"")</f>
        <v/>
      </c>
      <c r="J20" s="102"/>
      <c r="K20" s="95"/>
      <c r="L20" s="95"/>
      <c r="M20" s="104"/>
      <c r="N20" s="96"/>
      <c r="O20" s="96"/>
      <c r="P20" s="105"/>
      <c r="Q20" s="96">
        <f>+Sklop9[[#This Row],[cena/enota brez DDV v EUR]]*Sklop9[[#This Row],[Stopnja DDV (%)]]</f>
        <v>0</v>
      </c>
      <c r="R20" s="96">
        <f>+Sklop9[[#This Row],[cena/enota brez DDV v EUR]]+Sklop9[[#This Row],[Davek (EUR)]]</f>
        <v>0</v>
      </c>
      <c r="S20" s="96">
        <f>+Sklop9[[#This Row],[cena/enota brez DDV v EUR]]*Sklop9[[#This Row],[Okvirna količina]]</f>
        <v>0</v>
      </c>
      <c r="T20" s="96">
        <f>+Sklop9[[#This Row],[Končna cena/enoto mere (EUR) z DDV]]*Sklop9[[#This Row],[Okvirna količina]]</f>
        <v>0</v>
      </c>
      <c r="U20" s="90"/>
    </row>
    <row r="21" spans="1:21" s="59" customFormat="1" ht="12">
      <c r="A21" s="93" t="s">
        <v>7</v>
      </c>
      <c r="B21" s="11" t="s">
        <v>557</v>
      </c>
      <c r="C21" s="79">
        <v>2500</v>
      </c>
      <c r="D21" s="86" t="s">
        <v>158</v>
      </c>
      <c r="E21" s="123"/>
      <c r="F21" s="165">
        <v>40</v>
      </c>
      <c r="G21" s="170" t="s">
        <v>275</v>
      </c>
      <c r="H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9" t="str">
        <f>IF(Sklop9[[#This Row],[ZAHTEVANA SHEMA KAKOVOSTI]]&lt;&gt;"",Sklop9[[#This Row],[Preračunana masa/volumen/kos na enoto kg]],"")</f>
        <v/>
      </c>
      <c r="J21" s="102"/>
      <c r="K21" s="95"/>
      <c r="L21" s="95"/>
      <c r="M21" s="104"/>
      <c r="N21" s="96"/>
      <c r="O21" s="96"/>
      <c r="P21" s="105"/>
      <c r="Q21" s="96">
        <f>+Sklop9[[#This Row],[cena/enota brez DDV v EUR]]*Sklop9[[#This Row],[Stopnja DDV (%)]]</f>
        <v>0</v>
      </c>
      <c r="R21" s="96">
        <f>+Sklop9[[#This Row],[cena/enota brez DDV v EUR]]+Sklop9[[#This Row],[Davek (EUR)]]</f>
        <v>0</v>
      </c>
      <c r="S21" s="96">
        <f>+Sklop9[[#This Row],[cena/enota brez DDV v EUR]]*Sklop9[[#This Row],[Okvirna količina]]</f>
        <v>0</v>
      </c>
      <c r="T21" s="96">
        <f>+Sklop9[[#This Row],[Končna cena/enoto mere (EUR) z DDV]]*Sklop9[[#This Row],[Okvirna količina]]</f>
        <v>0</v>
      </c>
      <c r="U21" s="90"/>
    </row>
    <row r="22" spans="1:21" s="59" customFormat="1" ht="12">
      <c r="A22" s="93" t="s">
        <v>8</v>
      </c>
      <c r="B22" s="11" t="s">
        <v>549</v>
      </c>
      <c r="C22" s="79">
        <v>1000</v>
      </c>
      <c r="D22" s="86" t="s">
        <v>158</v>
      </c>
      <c r="E22" s="123"/>
      <c r="F22" s="165">
        <v>150</v>
      </c>
      <c r="G22" s="170" t="s">
        <v>0</v>
      </c>
      <c r="H2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9" t="str">
        <f>IF(Sklop9[[#This Row],[ZAHTEVANA SHEMA KAKOVOSTI]]&lt;&gt;"",Sklop9[[#This Row],[Preračunana masa/volumen/kos na enoto kg]],"")</f>
        <v/>
      </c>
      <c r="J22" s="102"/>
      <c r="K22" s="95"/>
      <c r="L22" s="95"/>
      <c r="M22" s="104"/>
      <c r="N22" s="96"/>
      <c r="O22" s="96"/>
      <c r="P22" s="105"/>
      <c r="Q22" s="96">
        <f>+Sklop9[[#This Row],[cena/enota brez DDV v EUR]]*Sklop9[[#This Row],[Stopnja DDV (%)]]</f>
        <v>0</v>
      </c>
      <c r="R22" s="96">
        <f>+Sklop9[[#This Row],[cena/enota brez DDV v EUR]]+Sklop9[[#This Row],[Davek (EUR)]]</f>
        <v>0</v>
      </c>
      <c r="S22" s="96">
        <f>+Sklop9[[#This Row],[cena/enota brez DDV v EUR]]*Sklop9[[#This Row],[Okvirna količina]]</f>
        <v>0</v>
      </c>
      <c r="T22" s="96">
        <f>+Sklop9[[#This Row],[Končna cena/enoto mere (EUR) z DDV]]*Sklop9[[#This Row],[Okvirna količina]]</f>
        <v>0</v>
      </c>
      <c r="U22" s="90"/>
    </row>
    <row r="23" spans="1:21" s="59" customFormat="1" ht="12">
      <c r="A23" s="93" t="s">
        <v>9</v>
      </c>
      <c r="B23" s="174" t="s">
        <v>550</v>
      </c>
      <c r="C23" s="189">
        <v>1000</v>
      </c>
      <c r="D23" s="190" t="s">
        <v>158</v>
      </c>
      <c r="E23" s="191"/>
      <c r="F23" s="192">
        <v>350</v>
      </c>
      <c r="G23" s="170" t="s">
        <v>0</v>
      </c>
      <c r="H2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3" s="192" t="str">
        <f>IF(Sklop9[[#This Row],[ZAHTEVANA SHEMA KAKOVOSTI]]&lt;&gt;"",Sklop9[[#This Row],[Preračunana masa/volumen/kos na enoto kg]],"")</f>
        <v/>
      </c>
      <c r="J23" s="194"/>
      <c r="K23" s="195"/>
      <c r="L23" s="195"/>
      <c r="M23" s="196"/>
      <c r="N23" s="197"/>
      <c r="O23" s="197"/>
      <c r="P23" s="198"/>
      <c r="Q23" s="197">
        <f>+Sklop9[[#This Row],[cena/enota brez DDV v EUR]]*Sklop9[[#This Row],[Stopnja DDV (%)]]</f>
        <v>0</v>
      </c>
      <c r="R23" s="197">
        <f>+Sklop9[[#This Row],[cena/enota brez DDV v EUR]]+Sklop9[[#This Row],[Davek (EUR)]]</f>
        <v>0</v>
      </c>
      <c r="S23" s="197">
        <f>+Sklop9[[#This Row],[cena/enota brez DDV v EUR]]*Sklop9[[#This Row],[Okvirna količina]]</f>
        <v>0</v>
      </c>
      <c r="T23" s="197">
        <f>+Sklop9[[#This Row],[Končna cena/enoto mere (EUR) z DDV]]*Sklop9[[#This Row],[Okvirna količina]]</f>
        <v>0</v>
      </c>
      <c r="U23" s="90"/>
    </row>
    <row r="24" spans="1:21" s="59" customFormat="1" ht="12">
      <c r="A24" s="93" t="s">
        <v>10</v>
      </c>
      <c r="B24" s="11" t="s">
        <v>558</v>
      </c>
      <c r="C24" s="79">
        <v>2500</v>
      </c>
      <c r="D24" s="86" t="s">
        <v>158</v>
      </c>
      <c r="E24" s="123"/>
      <c r="F24" s="165">
        <v>10</v>
      </c>
      <c r="G24" s="170" t="s">
        <v>275</v>
      </c>
      <c r="H2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4" s="89" t="str">
        <f>IF(Sklop9[[#This Row],[ZAHTEVANA SHEMA KAKOVOSTI]]&lt;&gt;"",Sklop9[[#This Row],[Preračunana masa/volumen/kos na enoto kg]],"")</f>
        <v/>
      </c>
      <c r="J24" s="102"/>
      <c r="K24" s="95"/>
      <c r="L24" s="95"/>
      <c r="M24" s="104"/>
      <c r="N24" s="96"/>
      <c r="O24" s="96"/>
      <c r="P24" s="105"/>
      <c r="Q24" s="96">
        <f>+Sklop9[[#This Row],[cena/enota brez DDV v EUR]]*Sklop9[[#This Row],[Stopnja DDV (%)]]</f>
        <v>0</v>
      </c>
      <c r="R24" s="96">
        <f>+Sklop9[[#This Row],[cena/enota brez DDV v EUR]]+Sklop9[[#This Row],[Davek (EUR)]]</f>
        <v>0</v>
      </c>
      <c r="S24" s="96">
        <f>+Sklop9[[#This Row],[cena/enota brez DDV v EUR]]*Sklop9[[#This Row],[Okvirna količina]]</f>
        <v>0</v>
      </c>
      <c r="T24" s="96">
        <f>+Sklop9[[#This Row],[Končna cena/enoto mere (EUR) z DDV]]*Sklop9[[#This Row],[Okvirna količina]]</f>
        <v>0</v>
      </c>
      <c r="U24" s="90"/>
    </row>
    <row r="25" spans="1:21" s="59" customFormat="1" ht="12">
      <c r="A25" s="93" t="s">
        <v>11</v>
      </c>
      <c r="B25" s="11" t="s">
        <v>559</v>
      </c>
      <c r="C25" s="79">
        <v>2500</v>
      </c>
      <c r="D25" s="86" t="s">
        <v>158</v>
      </c>
      <c r="E25" s="123"/>
      <c r="F25" s="165">
        <v>10</v>
      </c>
      <c r="G25" s="170" t="s">
        <v>275</v>
      </c>
      <c r="H2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5" s="89" t="str">
        <f>IF(Sklop9[[#This Row],[ZAHTEVANA SHEMA KAKOVOSTI]]&lt;&gt;"",Sklop9[[#This Row],[Preračunana masa/volumen/kos na enoto kg]],"")</f>
        <v/>
      </c>
      <c r="J25" s="102"/>
      <c r="K25" s="95"/>
      <c r="L25" s="95"/>
      <c r="M25" s="104"/>
      <c r="N25" s="96"/>
      <c r="O25" s="96"/>
      <c r="P25" s="105"/>
      <c r="Q25" s="96">
        <f>+Sklop9[[#This Row],[cena/enota brez DDV v EUR]]*Sklop9[[#This Row],[Stopnja DDV (%)]]</f>
        <v>0</v>
      </c>
      <c r="R25" s="96">
        <f>+Sklop9[[#This Row],[cena/enota brez DDV v EUR]]+Sklop9[[#This Row],[Davek (EUR)]]</f>
        <v>0</v>
      </c>
      <c r="S25" s="96">
        <f>+Sklop9[[#This Row],[cena/enota brez DDV v EUR]]*Sklop9[[#This Row],[Okvirna količina]]</f>
        <v>0</v>
      </c>
      <c r="T25" s="96">
        <f>+Sklop9[[#This Row],[Končna cena/enoto mere (EUR) z DDV]]*Sklop9[[#This Row],[Okvirna količina]]</f>
        <v>0</v>
      </c>
      <c r="U25" s="90"/>
    </row>
    <row r="26" spans="1:21" s="59" customFormat="1" ht="12">
      <c r="A26" s="93" t="s">
        <v>12</v>
      </c>
      <c r="B26" s="11" t="s">
        <v>560</v>
      </c>
      <c r="C26" s="79">
        <v>2500</v>
      </c>
      <c r="D26" s="86" t="s">
        <v>158</v>
      </c>
      <c r="E26" s="123"/>
      <c r="F26" s="165">
        <v>20</v>
      </c>
      <c r="G26" s="170" t="s">
        <v>275</v>
      </c>
      <c r="H2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89" t="str">
        <f>IF(Sklop9[[#This Row],[ZAHTEVANA SHEMA KAKOVOSTI]]&lt;&gt;"",Sklop9[[#This Row],[Preračunana masa/volumen/kos na enoto kg]],"")</f>
        <v/>
      </c>
      <c r="J26" s="102"/>
      <c r="K26" s="95"/>
      <c r="L26" s="95"/>
      <c r="M26" s="104"/>
      <c r="N26" s="96"/>
      <c r="O26" s="96"/>
      <c r="P26" s="105"/>
      <c r="Q26" s="96">
        <f>+Sklop9[[#This Row],[cena/enota brez DDV v EUR]]*Sklop9[[#This Row],[Stopnja DDV (%)]]</f>
        <v>0</v>
      </c>
      <c r="R26" s="96">
        <f>+Sklop9[[#This Row],[cena/enota brez DDV v EUR]]+Sklop9[[#This Row],[Davek (EUR)]]</f>
        <v>0</v>
      </c>
      <c r="S26" s="96">
        <f>+Sklop9[[#This Row],[cena/enota brez DDV v EUR]]*Sklop9[[#This Row],[Okvirna količina]]</f>
        <v>0</v>
      </c>
      <c r="T26" s="96">
        <f>+Sklop9[[#This Row],[Končna cena/enoto mere (EUR) z DDV]]*Sklop9[[#This Row],[Okvirna količina]]</f>
        <v>0</v>
      </c>
      <c r="U26" s="90"/>
    </row>
    <row r="27" spans="1:21" s="59" customFormat="1" ht="12">
      <c r="A27" s="93" t="s">
        <v>13</v>
      </c>
      <c r="B27" s="83" t="s">
        <v>561</v>
      </c>
      <c r="C27" s="79">
        <v>2500</v>
      </c>
      <c r="D27" s="86" t="s">
        <v>158</v>
      </c>
      <c r="E27" s="123"/>
      <c r="F27" s="165">
        <v>180</v>
      </c>
      <c r="G27" s="170" t="s">
        <v>275</v>
      </c>
      <c r="H2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7" s="89" t="str">
        <f>IF(Sklop9[[#This Row],[ZAHTEVANA SHEMA KAKOVOSTI]]&lt;&gt;"",Sklop9[[#This Row],[Preračunana masa/volumen/kos na enoto kg]],"")</f>
        <v/>
      </c>
      <c r="J27" s="102"/>
      <c r="K27" s="95"/>
      <c r="L27" s="95"/>
      <c r="M27" s="104"/>
      <c r="N27" s="96"/>
      <c r="O27" s="96"/>
      <c r="P27" s="105"/>
      <c r="Q27" s="96">
        <f>+Sklop9[[#This Row],[cena/enota brez DDV v EUR]]*Sklop9[[#This Row],[Stopnja DDV (%)]]</f>
        <v>0</v>
      </c>
      <c r="R27" s="96">
        <f>+Sklop9[[#This Row],[cena/enota brez DDV v EUR]]+Sklop9[[#This Row],[Davek (EUR)]]</f>
        <v>0</v>
      </c>
      <c r="S27" s="96">
        <f>+Sklop9[[#This Row],[cena/enota brez DDV v EUR]]*Sklop9[[#This Row],[Okvirna količina]]</f>
        <v>0</v>
      </c>
      <c r="T27" s="96">
        <f>+Sklop9[[#This Row],[Končna cena/enoto mere (EUR) z DDV]]*Sklop9[[#This Row],[Okvirna količina]]</f>
        <v>0</v>
      </c>
      <c r="U27" s="90"/>
    </row>
    <row r="28" spans="1:21" s="59" customFormat="1" ht="12">
      <c r="A28" s="93" t="s">
        <v>14</v>
      </c>
      <c r="B28" s="80" t="s">
        <v>562</v>
      </c>
      <c r="C28" s="79">
        <v>2500</v>
      </c>
      <c r="D28" s="86" t="s">
        <v>158</v>
      </c>
      <c r="E28" s="123"/>
      <c r="F28" s="165">
        <v>70</v>
      </c>
      <c r="G28" s="170" t="s">
        <v>275</v>
      </c>
      <c r="H2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8" s="89" t="str">
        <f>IF(Sklop9[[#This Row],[ZAHTEVANA SHEMA KAKOVOSTI]]&lt;&gt;"",Sklop9[[#This Row],[Preračunana masa/volumen/kos na enoto kg]],"")</f>
        <v/>
      </c>
      <c r="J28" s="102"/>
      <c r="K28" s="95"/>
      <c r="L28" s="95"/>
      <c r="M28" s="104"/>
      <c r="N28" s="96"/>
      <c r="O28" s="96"/>
      <c r="P28" s="105"/>
      <c r="Q28" s="96">
        <f>+Sklop9[[#This Row],[cena/enota brez DDV v EUR]]*Sklop9[[#This Row],[Stopnja DDV (%)]]</f>
        <v>0</v>
      </c>
      <c r="R28" s="96">
        <f>+Sklop9[[#This Row],[cena/enota brez DDV v EUR]]+Sklop9[[#This Row],[Davek (EUR)]]</f>
        <v>0</v>
      </c>
      <c r="S28" s="96">
        <f>+Sklop9[[#This Row],[cena/enota brez DDV v EUR]]*Sklop9[[#This Row],[Okvirna količina]]</f>
        <v>0</v>
      </c>
      <c r="T28" s="96">
        <f>+Sklop9[[#This Row],[Končna cena/enoto mere (EUR) z DDV]]*Sklop9[[#This Row],[Okvirna količina]]</f>
        <v>0</v>
      </c>
      <c r="U28" s="90"/>
    </row>
    <row r="29" spans="1:21" s="59" customFormat="1" ht="12">
      <c r="A29" s="93" t="s">
        <v>15</v>
      </c>
      <c r="B29" s="80" t="s">
        <v>814</v>
      </c>
      <c r="C29" s="181">
        <v>400</v>
      </c>
      <c r="D29" s="86" t="s">
        <v>158</v>
      </c>
      <c r="E29" s="182"/>
      <c r="F29" s="183">
        <v>80</v>
      </c>
      <c r="G29" s="184" t="s">
        <v>275</v>
      </c>
      <c r="H2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29" s="89" t="str">
        <f>IF(Sklop9[[#This Row],[ZAHTEVANA SHEMA KAKOVOSTI]]&lt;&gt;"",Sklop9[[#This Row],[Preračunana masa/volumen/kos na enoto kg]],"")</f>
        <v/>
      </c>
      <c r="J29" s="102"/>
      <c r="K29" s="95"/>
      <c r="L29" s="95"/>
      <c r="M29" s="104"/>
      <c r="N29" s="96"/>
      <c r="O29" s="96"/>
      <c r="P29" s="105"/>
      <c r="Q29" s="96">
        <f>+Sklop9[[#This Row],[cena/enota brez DDV v EUR]]*Sklop9[[#This Row],[Stopnja DDV (%)]]</f>
        <v>0</v>
      </c>
      <c r="R29" s="96">
        <f>+Sklop9[[#This Row],[cena/enota brez DDV v EUR]]+Sklop9[[#This Row],[Davek (EUR)]]</f>
        <v>0</v>
      </c>
      <c r="S29" s="96">
        <f>+Sklop9[[#This Row],[cena/enota brez DDV v EUR]]*Sklop9[[#This Row],[Okvirna količina]]</f>
        <v>0</v>
      </c>
      <c r="T29" s="96">
        <f>+Sklop9[[#This Row],[Končna cena/enoto mere (EUR) z DDV]]*Sklop9[[#This Row],[Okvirna količina]]</f>
        <v>0</v>
      </c>
      <c r="U29" s="90"/>
    </row>
    <row r="30" spans="1:21" s="59" customFormat="1" ht="12">
      <c r="A30" s="93" t="s">
        <v>16</v>
      </c>
      <c r="B30" s="10" t="s">
        <v>814</v>
      </c>
      <c r="C30" s="181">
        <v>720</v>
      </c>
      <c r="D30" s="86" t="s">
        <v>158</v>
      </c>
      <c r="E30" s="182"/>
      <c r="F30" s="183">
        <v>10</v>
      </c>
      <c r="G30" s="184" t="s">
        <v>275</v>
      </c>
      <c r="H3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7.1999999999999993</v>
      </c>
      <c r="I30" s="89" t="str">
        <f>IF(Sklop9[[#This Row],[ZAHTEVANA SHEMA KAKOVOSTI]]&lt;&gt;"",Sklop9[[#This Row],[Preračunana masa/volumen/kos na enoto kg]],"")</f>
        <v/>
      </c>
      <c r="J30" s="102"/>
      <c r="K30" s="52"/>
      <c r="L30" s="52"/>
      <c r="M30" s="2"/>
      <c r="N30" s="96"/>
      <c r="O30" s="96"/>
      <c r="P30" s="105"/>
      <c r="Q30" s="96">
        <f>+Sklop9[[#This Row],[cena/enota brez DDV v EUR]]*Sklop9[[#This Row],[Stopnja DDV (%)]]</f>
        <v>0</v>
      </c>
      <c r="R30" s="96">
        <f>+Sklop9[[#This Row],[cena/enota brez DDV v EUR]]+Sklop9[[#This Row],[Davek (EUR)]]</f>
        <v>0</v>
      </c>
      <c r="S30" s="96">
        <f>+Sklop9[[#This Row],[cena/enota brez DDV v EUR]]*Sklop9[[#This Row],[Okvirna količina]]</f>
        <v>0</v>
      </c>
      <c r="T30" s="96">
        <f>+Sklop9[[#This Row],[Končna cena/enoto mere (EUR) z DDV]]*Sklop9[[#This Row],[Okvirna količina]]</f>
        <v>0</v>
      </c>
      <c r="U30" s="90"/>
    </row>
    <row r="31" spans="1:21" s="59" customFormat="1" ht="12">
      <c r="A31" s="93" t="s">
        <v>17</v>
      </c>
      <c r="B31" s="10" t="s">
        <v>563</v>
      </c>
      <c r="C31" s="181">
        <v>4000</v>
      </c>
      <c r="D31" s="86" t="s">
        <v>158</v>
      </c>
      <c r="E31" s="182"/>
      <c r="F31" s="183">
        <v>20</v>
      </c>
      <c r="G31" s="184" t="s">
        <v>275</v>
      </c>
      <c r="H3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1" s="89" t="str">
        <f>IF(Sklop9[[#This Row],[ZAHTEVANA SHEMA KAKOVOSTI]]&lt;&gt;"",Sklop9[[#This Row],[Preračunana masa/volumen/kos na enoto kg]],"")</f>
        <v/>
      </c>
      <c r="J31" s="102"/>
      <c r="K31" s="52"/>
      <c r="L31" s="52"/>
      <c r="M31" s="2"/>
      <c r="N31" s="96"/>
      <c r="O31" s="96"/>
      <c r="P31" s="105"/>
      <c r="Q31" s="96">
        <f>+Sklop9[[#This Row],[cena/enota brez DDV v EUR]]*Sklop9[[#This Row],[Stopnja DDV (%)]]</f>
        <v>0</v>
      </c>
      <c r="R31" s="96">
        <f>+Sklop9[[#This Row],[cena/enota brez DDV v EUR]]+Sklop9[[#This Row],[Davek (EUR)]]</f>
        <v>0</v>
      </c>
      <c r="S31" s="96">
        <f>+Sklop9[[#This Row],[cena/enota brez DDV v EUR]]*Sklop9[[#This Row],[Okvirna količina]]</f>
        <v>0</v>
      </c>
      <c r="T31" s="96">
        <f>+Sklop9[[#This Row],[Končna cena/enoto mere (EUR) z DDV]]*Sklop9[[#This Row],[Okvirna količina]]</f>
        <v>0</v>
      </c>
      <c r="U31" s="90"/>
    </row>
    <row r="32" spans="1:21" s="59" customFormat="1" ht="12">
      <c r="A32" s="93" t="s">
        <v>18</v>
      </c>
      <c r="B32" s="80" t="s">
        <v>563</v>
      </c>
      <c r="C32" s="181">
        <v>720</v>
      </c>
      <c r="D32" s="86" t="s">
        <v>158</v>
      </c>
      <c r="E32" s="182"/>
      <c r="F32" s="183">
        <v>10</v>
      </c>
      <c r="G32" s="184" t="s">
        <v>275</v>
      </c>
      <c r="H3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7.1999999999999993</v>
      </c>
      <c r="I32" s="89" t="str">
        <f>IF(Sklop9[[#This Row],[ZAHTEVANA SHEMA KAKOVOSTI]]&lt;&gt;"",Sklop9[[#This Row],[Preračunana masa/volumen/kos na enoto kg]],"")</f>
        <v/>
      </c>
      <c r="J32" s="102"/>
      <c r="K32" s="52"/>
      <c r="L32" s="52"/>
      <c r="M32" s="2"/>
      <c r="N32" s="96"/>
      <c r="O32" s="96"/>
      <c r="P32" s="105"/>
      <c r="Q32" s="96">
        <f>+Sklop9[[#This Row],[cena/enota brez DDV v EUR]]*Sklop9[[#This Row],[Stopnja DDV (%)]]</f>
        <v>0</v>
      </c>
      <c r="R32" s="96">
        <f>+Sklop9[[#This Row],[cena/enota brez DDV v EUR]]+Sklop9[[#This Row],[Davek (EUR)]]</f>
        <v>0</v>
      </c>
      <c r="S32" s="96">
        <f>+Sklop9[[#This Row],[cena/enota brez DDV v EUR]]*Sklop9[[#This Row],[Okvirna količina]]</f>
        <v>0</v>
      </c>
      <c r="T32" s="96">
        <f>+Sklop9[[#This Row],[Končna cena/enoto mere (EUR) z DDV]]*Sklop9[[#This Row],[Okvirna količina]]</f>
        <v>0</v>
      </c>
      <c r="U32" s="90"/>
    </row>
    <row r="33" spans="1:21" s="59" customFormat="1" ht="12">
      <c r="A33" s="93" t="s">
        <v>19</v>
      </c>
      <c r="B33" s="84" t="s">
        <v>564</v>
      </c>
      <c r="C33" s="79">
        <v>100</v>
      </c>
      <c r="D33" s="86" t="s">
        <v>158</v>
      </c>
      <c r="E33" s="171"/>
      <c r="F33" s="165">
        <v>55</v>
      </c>
      <c r="G33" s="170" t="s">
        <v>275</v>
      </c>
      <c r="H3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5.5</v>
      </c>
      <c r="I33" s="94" t="str">
        <f>IF(Sklop9[[#This Row],[ZAHTEVANA SHEMA KAKOVOSTI]]&lt;&gt;"",Sklop9[[#This Row],[Preračunana masa/volumen/kos na enoto kg]],"")</f>
        <v/>
      </c>
      <c r="J33" s="102"/>
      <c r="K33" s="97"/>
      <c r="L33" s="97"/>
      <c r="M33" s="2"/>
      <c r="N33" s="96"/>
      <c r="O33" s="96"/>
      <c r="P33" s="105"/>
      <c r="Q33" s="96">
        <f>+Sklop9[[#This Row],[cena/enota brez DDV v EUR]]*Sklop9[[#This Row],[Stopnja DDV (%)]]</f>
        <v>0</v>
      </c>
      <c r="R33" s="96">
        <f>+Sklop9[[#This Row],[cena/enota brez DDV v EUR]]+Sklop9[[#This Row],[Davek (EUR)]]</f>
        <v>0</v>
      </c>
      <c r="S33" s="96">
        <f>+Sklop9[[#This Row],[cena/enota brez DDV v EUR]]*Sklop9[[#This Row],[Okvirna količina]]</f>
        <v>0</v>
      </c>
      <c r="T33" s="96">
        <f>+Sklop9[[#This Row],[Končna cena/enoto mere (EUR) z DDV]]*Sklop9[[#This Row],[Okvirna količina]]</f>
        <v>0</v>
      </c>
      <c r="U33" s="90"/>
    </row>
    <row r="34" spans="1:21" s="59" customFormat="1" ht="12">
      <c r="A34" s="93" t="s">
        <v>20</v>
      </c>
      <c r="B34" s="84" t="s">
        <v>565</v>
      </c>
      <c r="C34" s="79">
        <v>720</v>
      </c>
      <c r="D34" s="86" t="s">
        <v>158</v>
      </c>
      <c r="E34" s="171"/>
      <c r="F34" s="165">
        <v>5</v>
      </c>
      <c r="G34" s="170" t="s">
        <v>275</v>
      </c>
      <c r="H3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3.5999999999999996</v>
      </c>
      <c r="I34" s="94" t="str">
        <f>IF(Sklop9[[#This Row],[ZAHTEVANA SHEMA KAKOVOSTI]]&lt;&gt;"",Sklop9[[#This Row],[Preračunana masa/volumen/kos na enoto kg]],"")</f>
        <v/>
      </c>
      <c r="J34" s="102"/>
      <c r="K34" s="97"/>
      <c r="L34" s="97"/>
      <c r="M34" s="2"/>
      <c r="N34" s="96"/>
      <c r="O34" s="96"/>
      <c r="P34" s="105"/>
      <c r="Q34" s="96">
        <f>+Sklop9[[#This Row],[cena/enota brez DDV v EUR]]*Sklop9[[#This Row],[Stopnja DDV (%)]]</f>
        <v>0</v>
      </c>
      <c r="R34" s="96">
        <f>+Sklop9[[#This Row],[cena/enota brez DDV v EUR]]+Sklop9[[#This Row],[Davek (EUR)]]</f>
        <v>0</v>
      </c>
      <c r="S34" s="96">
        <f>+Sklop9[[#This Row],[cena/enota brez DDV v EUR]]*Sklop9[[#This Row],[Okvirna količina]]</f>
        <v>0</v>
      </c>
      <c r="T34" s="96">
        <f>+Sklop9[[#This Row],[Končna cena/enoto mere (EUR) z DDV]]*Sklop9[[#This Row],[Okvirna količina]]</f>
        <v>0</v>
      </c>
      <c r="U34" s="90"/>
    </row>
    <row r="35" spans="1:21" s="59" customFormat="1" ht="12">
      <c r="A35" s="93" t="s">
        <v>21</v>
      </c>
      <c r="B35" s="84" t="s">
        <v>566</v>
      </c>
      <c r="C35" s="79">
        <v>800</v>
      </c>
      <c r="D35" s="86" t="s">
        <v>158</v>
      </c>
      <c r="E35" s="171"/>
      <c r="F35" s="165">
        <v>20</v>
      </c>
      <c r="G35" s="170" t="s">
        <v>275</v>
      </c>
      <c r="H3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35" s="94" t="str">
        <f>IF(Sklop9[[#This Row],[ZAHTEVANA SHEMA KAKOVOSTI]]&lt;&gt;"",Sklop9[[#This Row],[Preračunana masa/volumen/kos na enoto kg]],"")</f>
        <v/>
      </c>
      <c r="J35" s="102"/>
      <c r="K35" s="97"/>
      <c r="L35" s="97"/>
      <c r="M35" s="2"/>
      <c r="N35" s="96"/>
      <c r="O35" s="96"/>
      <c r="P35" s="105"/>
      <c r="Q35" s="100">
        <f>+Sklop9[[#This Row],[cena/enota brez DDV v EUR]]*Sklop9[[#This Row],[Stopnja DDV (%)]]</f>
        <v>0</v>
      </c>
      <c r="R35" s="100">
        <f>+Sklop9[[#This Row],[cena/enota brez DDV v EUR]]+Sklop9[[#This Row],[Davek (EUR)]]</f>
        <v>0</v>
      </c>
      <c r="S35" s="100">
        <f>+Sklop9[[#This Row],[cena/enota brez DDV v EUR]]*Sklop9[[#This Row],[Okvirna količina]]</f>
        <v>0</v>
      </c>
      <c r="T35" s="100">
        <f>+Sklop9[[#This Row],[Končna cena/enoto mere (EUR) z DDV]]*Sklop9[[#This Row],[Okvirna količina]]</f>
        <v>0</v>
      </c>
      <c r="U35" s="90"/>
    </row>
    <row r="36" spans="1:21" s="59" customFormat="1" ht="12">
      <c r="A36" s="93" t="s">
        <v>22</v>
      </c>
      <c r="B36" s="84" t="s">
        <v>566</v>
      </c>
      <c r="C36" s="79">
        <v>2500</v>
      </c>
      <c r="D36" s="86" t="s">
        <v>158</v>
      </c>
      <c r="E36" s="171"/>
      <c r="F36" s="165">
        <v>70</v>
      </c>
      <c r="G36" s="170" t="s">
        <v>275</v>
      </c>
      <c r="H3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36" s="94" t="str">
        <f>IF(Sklop9[[#This Row],[ZAHTEVANA SHEMA KAKOVOSTI]]&lt;&gt;"",Sklop9[[#This Row],[Preračunana masa/volumen/kos na enoto kg]],"")</f>
        <v/>
      </c>
      <c r="J36" s="102"/>
      <c r="K36" s="97"/>
      <c r="L36" s="97"/>
      <c r="M36" s="2"/>
      <c r="N36" s="96"/>
      <c r="O36" s="96"/>
      <c r="P36" s="105"/>
      <c r="Q36" s="100">
        <f>+Sklop9[[#This Row],[cena/enota brez DDV v EUR]]*Sklop9[[#This Row],[Stopnja DDV (%)]]</f>
        <v>0</v>
      </c>
      <c r="R36" s="100">
        <f>+Sklop9[[#This Row],[cena/enota brez DDV v EUR]]+Sklop9[[#This Row],[Davek (EUR)]]</f>
        <v>0</v>
      </c>
      <c r="S36" s="100">
        <f>+Sklop9[[#This Row],[cena/enota brez DDV v EUR]]*Sklop9[[#This Row],[Okvirna količina]]</f>
        <v>0</v>
      </c>
      <c r="T36" s="100">
        <f>+Sklop9[[#This Row],[Končna cena/enoto mere (EUR) z DDV]]*Sklop9[[#This Row],[Okvirna količina]]</f>
        <v>0</v>
      </c>
      <c r="U36" s="90"/>
    </row>
    <row r="37" spans="1:21" s="59" customFormat="1" ht="12">
      <c r="A37" s="93" t="s">
        <v>23</v>
      </c>
      <c r="B37" s="84" t="s">
        <v>858</v>
      </c>
      <c r="C37" s="79">
        <v>200</v>
      </c>
      <c r="D37" s="86" t="s">
        <v>158</v>
      </c>
      <c r="E37" s="171"/>
      <c r="F37" s="165">
        <v>10</v>
      </c>
      <c r="G37" s="170" t="s">
        <v>275</v>
      </c>
      <c r="H3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7" s="94" t="str">
        <f>IF(Sklop9[[#This Row],[ZAHTEVANA SHEMA KAKOVOSTI]]&lt;&gt;"",Sklop9[[#This Row],[Preračunana masa/volumen/kos na enoto kg]],"")</f>
        <v/>
      </c>
      <c r="J37" s="102"/>
      <c r="K37" s="97"/>
      <c r="L37" s="97"/>
      <c r="M37" s="2"/>
      <c r="N37" s="96"/>
      <c r="O37" s="96"/>
      <c r="P37" s="105"/>
      <c r="Q37" s="100">
        <f>+Sklop9[[#This Row],[cena/enota brez DDV v EUR]]*Sklop9[[#This Row],[Stopnja DDV (%)]]</f>
        <v>0</v>
      </c>
      <c r="R37" s="100">
        <f>+Sklop9[[#This Row],[cena/enota brez DDV v EUR]]+Sklop9[[#This Row],[Davek (EUR)]]</f>
        <v>0</v>
      </c>
      <c r="S37" s="100">
        <f>+Sklop9[[#This Row],[cena/enota brez DDV v EUR]]*Sklop9[[#This Row],[Okvirna količina]]</f>
        <v>0</v>
      </c>
      <c r="T37" s="100">
        <f>+Sklop9[[#This Row],[Končna cena/enoto mere (EUR) z DDV]]*Sklop9[[#This Row],[Okvirna količina]]</f>
        <v>0</v>
      </c>
      <c r="U37" s="90"/>
    </row>
    <row r="38" spans="1:21" s="59" customFormat="1" ht="12">
      <c r="A38" s="93" t="s">
        <v>24</v>
      </c>
      <c r="B38" s="174" t="s">
        <v>857</v>
      </c>
      <c r="C38" s="79">
        <v>800</v>
      </c>
      <c r="D38" s="86" t="s">
        <v>158</v>
      </c>
      <c r="E38" s="157"/>
      <c r="F38" s="159">
        <v>30</v>
      </c>
      <c r="G38" s="172" t="s">
        <v>275</v>
      </c>
      <c r="H38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8" s="159" t="str">
        <f>IF(Sklop9[[#This Row],[ZAHTEVANA SHEMA KAKOVOSTI]]&lt;&gt;"",Sklop9[[#This Row],[Preračunana masa/volumen/kos na enoto kg]],"")</f>
        <v/>
      </c>
      <c r="J38" s="160"/>
      <c r="K38" s="161"/>
      <c r="L38" s="161"/>
      <c r="M38" s="167"/>
      <c r="N38" s="162"/>
      <c r="O38" s="162"/>
      <c r="P38" s="168"/>
      <c r="Q38" s="162">
        <f>+Sklop9[[#This Row],[cena/enota brez DDV v EUR]]*Sklop9[[#This Row],[Stopnja DDV (%)]]</f>
        <v>0</v>
      </c>
      <c r="R38" s="162">
        <f>+Sklop9[[#This Row],[cena/enota brez DDV v EUR]]+Sklop9[[#This Row],[Davek (EUR)]]</f>
        <v>0</v>
      </c>
      <c r="S38" s="162">
        <f>+Sklop9[[#This Row],[cena/enota brez DDV v EUR]]*Sklop9[[#This Row],[Okvirna količina]]</f>
        <v>0</v>
      </c>
      <c r="T38" s="162">
        <f>+Sklop9[[#This Row],[Končna cena/enoto mere (EUR) z DDV]]*Sklop9[[#This Row],[Okvirna količina]]</f>
        <v>0</v>
      </c>
      <c r="U38" s="90"/>
    </row>
    <row r="39" spans="1:21" s="59" customFormat="1" ht="12">
      <c r="A39" s="93" t="s">
        <v>25</v>
      </c>
      <c r="B39" s="174" t="s">
        <v>859</v>
      </c>
      <c r="C39" s="156">
        <v>4000</v>
      </c>
      <c r="D39" s="86" t="s">
        <v>158</v>
      </c>
      <c r="E39" s="157"/>
      <c r="F39" s="159">
        <v>85</v>
      </c>
      <c r="G39" s="172" t="s">
        <v>275</v>
      </c>
      <c r="H39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39" s="159" t="str">
        <f>IF(Sklop9[[#This Row],[ZAHTEVANA SHEMA KAKOVOSTI]]&lt;&gt;"",Sklop9[[#This Row],[Preračunana masa/volumen/kos na enoto kg]],"")</f>
        <v/>
      </c>
      <c r="J39" s="160"/>
      <c r="K39" s="161"/>
      <c r="L39" s="161"/>
      <c r="M39" s="167"/>
      <c r="N39" s="162"/>
      <c r="O39" s="162"/>
      <c r="P39" s="168"/>
      <c r="Q39" s="162">
        <f>+Sklop9[[#This Row],[cena/enota brez DDV v EUR]]*Sklop9[[#This Row],[Stopnja DDV (%)]]</f>
        <v>0</v>
      </c>
      <c r="R39" s="162">
        <f>+Sklop9[[#This Row],[cena/enota brez DDV v EUR]]+Sklop9[[#This Row],[Davek (EUR)]]</f>
        <v>0</v>
      </c>
      <c r="S39" s="162">
        <f>+Sklop9[[#This Row],[cena/enota brez DDV v EUR]]*Sklop9[[#This Row],[Okvirna količina]]</f>
        <v>0</v>
      </c>
      <c r="T39" s="162">
        <f>+Sklop9[[#This Row],[Končna cena/enoto mere (EUR) z DDV]]*Sklop9[[#This Row],[Okvirna količina]]</f>
        <v>0</v>
      </c>
      <c r="U39" s="90"/>
    </row>
    <row r="40" spans="1:21" s="59" customFormat="1" ht="12">
      <c r="A40" s="93" t="s">
        <v>26</v>
      </c>
      <c r="B40" s="174" t="s">
        <v>551</v>
      </c>
      <c r="C40" s="164">
        <v>1000</v>
      </c>
      <c r="D40" s="86" t="s">
        <v>158</v>
      </c>
      <c r="E40" s="157"/>
      <c r="F40" s="159">
        <v>35</v>
      </c>
      <c r="G40" s="284" t="s">
        <v>275</v>
      </c>
      <c r="H40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40" s="159" t="str">
        <f>IF(Sklop9[[#This Row],[ZAHTEVANA SHEMA KAKOVOSTI]]&lt;&gt;"",Sklop9[[#This Row],[Preračunana masa/volumen/kos na enoto kg]],"")</f>
        <v/>
      </c>
      <c r="J40" s="160"/>
      <c r="K40" s="161"/>
      <c r="L40" s="161"/>
      <c r="M40" s="167"/>
      <c r="N40" s="162"/>
      <c r="O40" s="162"/>
      <c r="P40" s="168"/>
      <c r="Q40" s="162">
        <f>+Sklop9[[#This Row],[cena/enota brez DDV v EUR]]*Sklop9[[#This Row],[Stopnja DDV (%)]]</f>
        <v>0</v>
      </c>
      <c r="R40" s="162">
        <f>+Sklop9[[#This Row],[cena/enota brez DDV v EUR]]+Sklop9[[#This Row],[Davek (EUR)]]</f>
        <v>0</v>
      </c>
      <c r="S40" s="162">
        <f>+Sklop9[[#This Row],[cena/enota brez DDV v EUR]]*Sklop9[[#This Row],[Okvirna količina]]</f>
        <v>0</v>
      </c>
      <c r="T40" s="162">
        <f>+Sklop9[[#This Row],[Končna cena/enoto mere (EUR) z DDV]]*Sklop9[[#This Row],[Okvirna količina]]</f>
        <v>0</v>
      </c>
      <c r="U40" s="90"/>
    </row>
    <row r="41" spans="1:21" ht="27" customHeight="1">
      <c r="A41" s="293" t="s">
        <v>181</v>
      </c>
      <c r="B41" s="294"/>
      <c r="C41" s="295"/>
      <c r="D41" s="295"/>
      <c r="E41" s="296"/>
      <c r="F41" s="297"/>
      <c r="G41" s="298"/>
      <c r="H41" s="299">
        <f>SUBTOTAL(109,Sklop9[Preračunana masa/volumen/kos na enoto kg])</f>
        <v>2235.3000000000002</v>
      </c>
      <c r="I41" s="299">
        <f>SUBTOTAL(109,Sklop9[Živila iz shem kakovosti (kg)])</f>
        <v>0</v>
      </c>
      <c r="J41" s="297"/>
      <c r="K41" s="300"/>
      <c r="L41" s="300"/>
      <c r="M41" s="301"/>
      <c r="N41" s="302"/>
      <c r="O41" s="302"/>
      <c r="P41" s="302"/>
      <c r="Q41" s="303"/>
      <c r="R41" s="297"/>
      <c r="S41" s="303">
        <f>SUBTOTAL(109,Sklop9[Vrednost za okvirno količino (EUR) brez DDV])</f>
        <v>0</v>
      </c>
      <c r="T41" s="303">
        <f>SUBTOTAL(109,Sklop9[Vrednost za okvirno količino (EUR) z DDV])</f>
        <v>0</v>
      </c>
      <c r="U41" s="304">
        <f>SUBTOTAL(103,Sklop9[Shema kakovosti
(nacionalne, evropske)
])</f>
        <v>0</v>
      </c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4"/>
      <c r="T42" s="4"/>
      <c r="U42" s="8"/>
    </row>
    <row r="43" spans="1:21">
      <c r="A43" s="51" t="s">
        <v>178</v>
      </c>
      <c r="B43" s="19"/>
      <c r="C43" s="31"/>
      <c r="D43" s="31"/>
      <c r="E43" s="117"/>
      <c r="Q43" s="51"/>
      <c r="R43" s="51"/>
      <c r="S43" s="51"/>
      <c r="T43" s="51"/>
    </row>
    <row r="44" spans="1:21">
      <c r="A44" s="14" t="s">
        <v>799</v>
      </c>
      <c r="B44" s="19"/>
      <c r="C44" s="31"/>
      <c r="D44" s="31"/>
      <c r="E44" s="117"/>
    </row>
    <row r="45" spans="1:21">
      <c r="A45" s="111" t="s">
        <v>257</v>
      </c>
      <c r="F45" s="72"/>
      <c r="G45" s="72"/>
      <c r="H45" s="32"/>
      <c r="I45" s="32"/>
      <c r="J45" s="32"/>
      <c r="K45" s="32"/>
      <c r="L45" s="58"/>
      <c r="M45" s="58"/>
      <c r="N45" s="32"/>
      <c r="O45" s="32"/>
      <c r="P45" s="32"/>
      <c r="Q45" s="32"/>
      <c r="R45" s="32"/>
    </row>
    <row r="46" spans="1:21">
      <c r="A46" s="355" t="s">
        <v>230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58"/>
      <c r="N46" s="32"/>
      <c r="O46" s="32"/>
      <c r="P46" s="32"/>
      <c r="Q46" s="32"/>
      <c r="R46" s="32"/>
    </row>
    <row r="47" spans="1:21" ht="12.75" customHeight="1">
      <c r="A47" s="344" t="s">
        <v>235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N47" s="32"/>
      <c r="O47" s="32"/>
      <c r="P47" s="32"/>
      <c r="Q47" s="32"/>
      <c r="R47" s="32"/>
    </row>
    <row r="48" spans="1:21" ht="12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32"/>
      <c r="O48" s="32"/>
      <c r="P48" s="32"/>
      <c r="Q48" s="32"/>
      <c r="R48" s="32"/>
    </row>
    <row r="49" spans="1:21">
      <c r="A49" s="111" t="s">
        <v>65</v>
      </c>
      <c r="F49" s="72"/>
      <c r="G49" s="72" t="s">
        <v>66</v>
      </c>
      <c r="H49" s="32"/>
      <c r="I49" s="32"/>
      <c r="J49" s="32"/>
      <c r="K49" s="32"/>
      <c r="L49" s="58"/>
      <c r="M49" s="58"/>
      <c r="N49" s="32"/>
      <c r="O49" s="32"/>
      <c r="P49" s="32"/>
      <c r="Q49" s="32" t="s">
        <v>67</v>
      </c>
      <c r="R49" s="32"/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1">
      <c r="B51" s="19"/>
      <c r="C51" s="31"/>
      <c r="D51" s="31"/>
      <c r="E51" s="117"/>
    </row>
    <row r="52" spans="1:21">
      <c r="B52" s="19"/>
      <c r="C52" s="31"/>
      <c r="D52" s="31"/>
      <c r="E52" s="117"/>
    </row>
    <row r="53" spans="1:21">
      <c r="B53" s="19"/>
      <c r="C53" s="31"/>
      <c r="D53" s="31"/>
      <c r="E53" s="117"/>
    </row>
    <row r="54" spans="1:21">
      <c r="B54" s="19"/>
      <c r="C54" s="31"/>
      <c r="D54" s="31"/>
      <c r="E54" s="117"/>
    </row>
    <row r="55" spans="1:21">
      <c r="B55" s="19"/>
      <c r="C55" s="31"/>
      <c r="D55" s="31"/>
      <c r="E55" s="117"/>
    </row>
    <row r="56" spans="1:21">
      <c r="B56" s="19"/>
      <c r="C56" s="31"/>
      <c r="D56" s="31"/>
      <c r="E56" s="117"/>
    </row>
    <row r="57" spans="1:21">
      <c r="B57" s="19"/>
      <c r="C57" s="31"/>
      <c r="D57" s="31"/>
      <c r="E57" s="117"/>
    </row>
    <row r="58" spans="1:21">
      <c r="B58" s="19"/>
      <c r="C58" s="31"/>
      <c r="D58" s="31"/>
      <c r="E58" s="117"/>
    </row>
    <row r="59" spans="1:21">
      <c r="B59" s="19"/>
      <c r="C59" s="31"/>
      <c r="D59" s="31"/>
      <c r="E59" s="117"/>
    </row>
    <row r="60" spans="1:21">
      <c r="B60" s="19"/>
      <c r="C60" s="31"/>
      <c r="D60" s="31"/>
      <c r="E60" s="117"/>
    </row>
    <row r="61" spans="1:21">
      <c r="B61" s="19"/>
      <c r="C61" s="31"/>
      <c r="D61" s="31"/>
      <c r="E61" s="117"/>
    </row>
    <row r="62" spans="1:21">
      <c r="B62" s="19"/>
      <c r="C62" s="31"/>
      <c r="D62" s="31"/>
      <c r="E62" s="117"/>
    </row>
    <row r="63" spans="1:21">
      <c r="B63" s="19"/>
      <c r="C63" s="31"/>
      <c r="D63" s="31"/>
      <c r="E63" s="117"/>
    </row>
    <row r="64" spans="1:21">
      <c r="B64" s="19"/>
      <c r="C64" s="31"/>
      <c r="D64" s="31"/>
      <c r="E64" s="117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</sheetData>
  <sheetProtection insertRows="0" deleteRows="0"/>
  <protectedRanges>
    <protectedRange sqref="J49:P1048576 U49:U1048576 J1:P45 U1:U45" name="Obseg1"/>
    <protectedRange sqref="M46:P48 U46:U48" name="Obseg1_1_1"/>
    <protectedRange sqref="J46:L46" name="Obseg1_2_1"/>
    <protectedRange sqref="J47:L48" name="Obseg1_1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29 B16 B19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">
    <cfRule type="colorScale" priority="2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:B40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topLeftCell="A7" zoomScaleNormal="100" zoomScaleSheetLayoutView="100" workbookViewId="0">
      <selection activeCell="B44" sqref="B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5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5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5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5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15">
      <c r="B12" s="87" t="str">
        <f>+'Ponudbeni pred_rekapitulacija'!A23</f>
        <v>10.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15">
      <c r="B13" s="345" t="str">
        <f>+'Ponudbeni pred_rekapitulacija'!B23</f>
        <v>ZAMRZNJENA ZELENJAVA, SADJE IN SLADOLED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93" t="s">
        <v>1</v>
      </c>
      <c r="B16" s="10" t="s">
        <v>602</v>
      </c>
      <c r="C16" s="86">
        <v>2.5</v>
      </c>
      <c r="D16" s="86" t="s">
        <v>0</v>
      </c>
      <c r="E16" s="115"/>
      <c r="F16" s="94">
        <v>250</v>
      </c>
      <c r="G16" s="120" t="s">
        <v>275</v>
      </c>
      <c r="H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625</v>
      </c>
      <c r="I16" s="89" t="str">
        <f>IF(Sklop10[[#This Row],[ZAHTEVANA SHEMA KAKOVOSTI]]&lt;&gt;"",Sklop10[[#This Row],[Preračunana masa/volumen/kos na enoto kg]],"")</f>
        <v/>
      </c>
      <c r="J16" s="102"/>
      <c r="K16" s="95"/>
      <c r="L16" s="95"/>
      <c r="M16" s="104"/>
      <c r="N16" s="96"/>
      <c r="O16" s="96"/>
      <c r="P16" s="105"/>
      <c r="Q16" s="96">
        <f>+Sklop10[[#This Row],[cena/enota brez DDV v EUR]]*Sklop10[[#This Row],[Stopnja DDV (%)]]</f>
        <v>0</v>
      </c>
      <c r="R16" s="96">
        <f>+Sklop10[[#This Row],[cena/enota brez DDV v EUR]]+Sklop10[[#This Row],[Davek (EUR)]]</f>
        <v>0</v>
      </c>
      <c r="S16" s="96">
        <f>+Sklop10[[#This Row],[cena/enota brez DDV v EUR]]*Sklop10[[#This Row],[Okvirna količina]]</f>
        <v>0</v>
      </c>
      <c r="T16" s="96">
        <f>+Sklop10[[#This Row],[Končna cena/enoto mere (EUR) z DDV]]*Sklop10[[#This Row],[Okvirna količina]]</f>
        <v>0</v>
      </c>
      <c r="U16" s="107"/>
    </row>
    <row r="17" spans="1:21" s="59" customFormat="1" ht="12">
      <c r="A17" s="93" t="s">
        <v>3</v>
      </c>
      <c r="B17" s="174" t="s">
        <v>600</v>
      </c>
      <c r="C17" s="86">
        <v>2.5</v>
      </c>
      <c r="D17" s="86" t="s">
        <v>0</v>
      </c>
      <c r="E17" s="115"/>
      <c r="F17" s="94">
        <v>10</v>
      </c>
      <c r="G17" s="120" t="s">
        <v>275</v>
      </c>
      <c r="H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7" s="89" t="str">
        <f>IF(Sklop10[[#This Row],[ZAHTEVANA SHEMA KAKOVOSTI]]&lt;&gt;"",Sklop10[[#This Row],[Preračunana masa/volumen/kos na enoto kg]],"")</f>
        <v/>
      </c>
      <c r="J17" s="194"/>
      <c r="K17" s="195"/>
      <c r="L17" s="195"/>
      <c r="M17" s="196"/>
      <c r="N17" s="197"/>
      <c r="O17" s="197"/>
      <c r="P17" s="198"/>
      <c r="Q17" s="197">
        <f>+Sklop10[[#This Row],[cena/enota brez DDV v EUR]]*Sklop10[[#This Row],[Stopnja DDV (%)]]</f>
        <v>0</v>
      </c>
      <c r="R17" s="197">
        <f>+Sklop10[[#This Row],[cena/enota brez DDV v EUR]]+Sklop10[[#This Row],[Davek (EUR)]]</f>
        <v>0</v>
      </c>
      <c r="S17" s="197">
        <f>+Sklop10[[#This Row],[cena/enota brez DDV v EUR]]*Sklop10[[#This Row],[Okvirna količina]]</f>
        <v>0</v>
      </c>
      <c r="T17" s="199">
        <f>+Sklop10[[#This Row],[Končna cena/enoto mere (EUR) z DDV]]*Sklop10[[#This Row],[Okvirna količina]]</f>
        <v>0</v>
      </c>
      <c r="U17" s="200"/>
    </row>
    <row r="18" spans="1:21" s="59" customFormat="1" ht="12">
      <c r="A18" s="93" t="s">
        <v>4</v>
      </c>
      <c r="B18" s="10" t="s">
        <v>601</v>
      </c>
      <c r="C18" s="86">
        <v>2.5</v>
      </c>
      <c r="D18" s="86" t="s">
        <v>0</v>
      </c>
      <c r="E18" s="115"/>
      <c r="F18" s="94">
        <v>150</v>
      </c>
      <c r="G18" s="120" t="s">
        <v>275</v>
      </c>
      <c r="H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18" s="89" t="str">
        <f>IF(Sklop10[[#This Row],[ZAHTEVANA SHEMA KAKOVOSTI]]&lt;&gt;"",Sklop10[[#This Row],[Preračunana masa/volumen/kos na enoto kg]],"")</f>
        <v/>
      </c>
      <c r="J18" s="102"/>
      <c r="K18" s="95"/>
      <c r="L18" s="95"/>
      <c r="M18" s="104"/>
      <c r="N18" s="96"/>
      <c r="O18" s="96"/>
      <c r="P18" s="105"/>
      <c r="Q18" s="96">
        <f>+Sklop10[[#This Row],[cena/enota brez DDV v EUR]]*Sklop10[[#This Row],[Stopnja DDV (%)]]</f>
        <v>0</v>
      </c>
      <c r="R18" s="96">
        <f>+Sklop10[[#This Row],[cena/enota brez DDV v EUR]]+Sklop10[[#This Row],[Davek (EUR)]]</f>
        <v>0</v>
      </c>
      <c r="S18" s="96">
        <f>+Sklop10[[#This Row],[cena/enota brez DDV v EUR]]*Sklop10[[#This Row],[Okvirna količina]]</f>
        <v>0</v>
      </c>
      <c r="T18" s="96">
        <f>+Sklop10[[#This Row],[Končna cena/enoto mere (EUR) z DDV]]*Sklop10[[#This Row],[Okvirna količina]]</f>
        <v>0</v>
      </c>
      <c r="U18" s="107"/>
    </row>
    <row r="19" spans="1:21" s="59" customFormat="1" ht="12">
      <c r="A19" s="93" t="s">
        <v>5</v>
      </c>
      <c r="B19" s="10" t="s">
        <v>599</v>
      </c>
      <c r="C19" s="86">
        <v>2.5</v>
      </c>
      <c r="D19" s="86" t="s">
        <v>0</v>
      </c>
      <c r="E19" s="115"/>
      <c r="F19" s="94">
        <v>125</v>
      </c>
      <c r="G19" s="120" t="s">
        <v>275</v>
      </c>
      <c r="H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312.5</v>
      </c>
      <c r="I19" s="89" t="str">
        <f>IF(Sklop10[[#This Row],[ZAHTEVANA SHEMA KAKOVOSTI]]&lt;&gt;"",Sklop10[[#This Row],[Preračunana masa/volumen/kos na enoto kg]],"")</f>
        <v/>
      </c>
      <c r="J19" s="102"/>
      <c r="K19" s="95"/>
      <c r="L19" s="95"/>
      <c r="M19" s="104"/>
      <c r="N19" s="96"/>
      <c r="O19" s="96"/>
      <c r="P19" s="105"/>
      <c r="Q19" s="96">
        <f>+Sklop10[[#This Row],[cena/enota brez DDV v EUR]]*Sklop10[[#This Row],[Stopnja DDV (%)]]</f>
        <v>0</v>
      </c>
      <c r="R19" s="96">
        <f>+Sklop10[[#This Row],[cena/enota brez DDV v EUR]]+Sklop10[[#This Row],[Davek (EUR)]]</f>
        <v>0</v>
      </c>
      <c r="S19" s="96">
        <f>+Sklop10[[#This Row],[cena/enota brez DDV v EUR]]*Sklop10[[#This Row],[Okvirna količina]]</f>
        <v>0</v>
      </c>
      <c r="T19" s="96">
        <f>+Sklop10[[#This Row],[Končna cena/enoto mere (EUR) z DDV]]*Sklop10[[#This Row],[Okvirna količina]]</f>
        <v>0</v>
      </c>
      <c r="U19" s="107"/>
    </row>
    <row r="20" spans="1:21" s="59" customFormat="1" ht="12">
      <c r="A20" s="93" t="s">
        <v>6</v>
      </c>
      <c r="B20" s="84" t="s">
        <v>598</v>
      </c>
      <c r="C20" s="86">
        <v>2.5</v>
      </c>
      <c r="D20" s="86" t="s">
        <v>0</v>
      </c>
      <c r="E20" s="116"/>
      <c r="F20" s="94">
        <v>10</v>
      </c>
      <c r="G20" s="120" t="s">
        <v>275</v>
      </c>
      <c r="H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0" s="94" t="str">
        <f>IF(Sklop10[[#This Row],[ZAHTEVANA SHEMA KAKOVOSTI]]&lt;&gt;"",Sklop10[[#This Row],[Preračunana masa/volumen/kos na enoto kg]],"")</f>
        <v/>
      </c>
      <c r="J20" s="102"/>
      <c r="K20" s="97"/>
      <c r="L20" s="97"/>
      <c r="M20" s="2"/>
      <c r="N20" s="96"/>
      <c r="O20" s="96"/>
      <c r="P20" s="105"/>
      <c r="Q20" s="96">
        <f>+Sklop10[[#This Row],[cena/enota brez DDV v EUR]]*Sklop10[[#This Row],[Stopnja DDV (%)]]</f>
        <v>0</v>
      </c>
      <c r="R20" s="96">
        <f>+Sklop10[[#This Row],[cena/enota brez DDV v EUR]]+Sklop10[[#This Row],[Davek (EUR)]]</f>
        <v>0</v>
      </c>
      <c r="S20" s="96">
        <f>+Sklop10[[#This Row],[cena/enota brez DDV v EUR]]*Sklop10[[#This Row],[Okvirna količina]]</f>
        <v>0</v>
      </c>
      <c r="T20" s="96">
        <f>+Sklop10[[#This Row],[Končna cena/enoto mere (EUR) z DDV]]*Sklop10[[#This Row],[Okvirna količina]]</f>
        <v>0</v>
      </c>
      <c r="U20" s="107"/>
    </row>
    <row r="21" spans="1:21" s="59" customFormat="1" ht="12">
      <c r="A21" s="93" t="s">
        <v>7</v>
      </c>
      <c r="B21" s="84" t="s">
        <v>597</v>
      </c>
      <c r="C21" s="86">
        <v>2.5</v>
      </c>
      <c r="D21" s="86" t="s">
        <v>0</v>
      </c>
      <c r="E21" s="116"/>
      <c r="F21" s="94">
        <v>140</v>
      </c>
      <c r="G21" s="120" t="s">
        <v>275</v>
      </c>
      <c r="H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1" s="94" t="str">
        <f>IF(Sklop10[[#This Row],[ZAHTEVANA SHEMA KAKOVOSTI]]&lt;&gt;"",Sklop10[[#This Row],[Preračunana masa/volumen/kos na enoto kg]],"")</f>
        <v/>
      </c>
      <c r="J21" s="102"/>
      <c r="K21" s="97"/>
      <c r="L21" s="98"/>
      <c r="M21" s="99"/>
      <c r="N21" s="96"/>
      <c r="O21" s="100"/>
      <c r="P21" s="105"/>
      <c r="Q21" s="100">
        <f>+Sklop10[[#This Row],[cena/enota brez DDV v EUR]]*Sklop10[[#This Row],[Stopnja DDV (%)]]</f>
        <v>0</v>
      </c>
      <c r="R21" s="100">
        <f>+Sklop10[[#This Row],[cena/enota brez DDV v EUR]]+Sklop10[[#This Row],[Davek (EUR)]]</f>
        <v>0</v>
      </c>
      <c r="S21" s="100">
        <f>+Sklop10[[#This Row],[cena/enota brez DDV v EUR]]*Sklop10[[#This Row],[Okvirna količina]]</f>
        <v>0</v>
      </c>
      <c r="T21" s="100">
        <f>+Sklop10[[#This Row],[Končna cena/enoto mere (EUR) z DDV]]*Sklop10[[#This Row],[Okvirna količina]]</f>
        <v>0</v>
      </c>
      <c r="U21" s="108"/>
    </row>
    <row r="22" spans="1:21" s="59" customFormat="1" ht="12">
      <c r="A22" s="93" t="s">
        <v>8</v>
      </c>
      <c r="B22" s="80" t="s">
        <v>596</v>
      </c>
      <c r="C22" s="86">
        <v>2.5</v>
      </c>
      <c r="D22" s="86" t="s">
        <v>0</v>
      </c>
      <c r="E22" s="115"/>
      <c r="F22" s="94">
        <v>75</v>
      </c>
      <c r="G22" s="120" t="s">
        <v>275</v>
      </c>
      <c r="H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187.5</v>
      </c>
      <c r="I22" s="89" t="str">
        <f>IF(Sklop10[[#This Row],[ZAHTEVANA SHEMA KAKOVOSTI]]&lt;&gt;"",Sklop10[[#This Row],[Preračunana masa/volumen/kos na enoto kg]],"")</f>
        <v/>
      </c>
      <c r="J22" s="102"/>
      <c r="K22" s="95"/>
      <c r="L22" s="95"/>
      <c r="M22" s="104"/>
      <c r="N22" s="96"/>
      <c r="O22" s="96"/>
      <c r="P22" s="105"/>
      <c r="Q22" s="96">
        <f>+Sklop10[[#This Row],[cena/enota brez DDV v EUR]]*Sklop10[[#This Row],[Stopnja DDV (%)]]</f>
        <v>0</v>
      </c>
      <c r="R22" s="96">
        <f>+Sklop10[[#This Row],[cena/enota brez DDV v EUR]]+Sklop10[[#This Row],[Davek (EUR)]]</f>
        <v>0</v>
      </c>
      <c r="S22" s="96">
        <f>+Sklop10[[#This Row],[cena/enota brez DDV v EUR]]*Sklop10[[#This Row],[Okvirna količina]]</f>
        <v>0</v>
      </c>
      <c r="T22" s="96">
        <f>+Sklop10[[#This Row],[Končna cena/enoto mere (EUR) z DDV]]*Sklop10[[#This Row],[Okvirna količina]]</f>
        <v>0</v>
      </c>
      <c r="U22" s="107"/>
    </row>
    <row r="23" spans="1:21" s="59" customFormat="1" ht="12">
      <c r="A23" s="93" t="s">
        <v>9</v>
      </c>
      <c r="B23" s="11" t="s">
        <v>595</v>
      </c>
      <c r="C23" s="86">
        <v>2.5</v>
      </c>
      <c r="D23" s="86" t="s">
        <v>0</v>
      </c>
      <c r="E23" s="115"/>
      <c r="F23" s="94">
        <v>150</v>
      </c>
      <c r="G23" s="120" t="s">
        <v>275</v>
      </c>
      <c r="H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3" s="89" t="str">
        <f>IF(Sklop10[[#This Row],[ZAHTEVANA SHEMA KAKOVOSTI]]&lt;&gt;"",Sklop10[[#This Row],[Preračunana masa/volumen/kos na enoto kg]],"")</f>
        <v/>
      </c>
      <c r="J23" s="102"/>
      <c r="K23" s="95"/>
      <c r="L23" s="95"/>
      <c r="M23" s="104"/>
      <c r="N23" s="96"/>
      <c r="O23" s="96"/>
      <c r="P23" s="105"/>
      <c r="Q23" s="96">
        <f>+Sklop10[[#This Row],[cena/enota brez DDV v EUR]]*Sklop10[[#This Row],[Stopnja DDV (%)]]</f>
        <v>0</v>
      </c>
      <c r="R23" s="96">
        <f>+Sklop10[[#This Row],[cena/enota brez DDV v EUR]]+Sklop10[[#This Row],[Davek (EUR)]]</f>
        <v>0</v>
      </c>
      <c r="S23" s="96">
        <f>+Sklop10[[#This Row],[cena/enota brez DDV v EUR]]*Sklop10[[#This Row],[Okvirna količina]]</f>
        <v>0</v>
      </c>
      <c r="T23" s="96">
        <f>+Sklop10[[#This Row],[Končna cena/enoto mere (EUR) z DDV]]*Sklop10[[#This Row],[Okvirna količina]]</f>
        <v>0</v>
      </c>
      <c r="U23" s="107"/>
    </row>
    <row r="24" spans="1:21" s="59" customFormat="1" ht="12">
      <c r="A24" s="93" t="s">
        <v>10</v>
      </c>
      <c r="B24" s="80" t="s">
        <v>594</v>
      </c>
      <c r="C24" s="86">
        <v>2.5</v>
      </c>
      <c r="D24" s="86" t="s">
        <v>0</v>
      </c>
      <c r="E24" s="123"/>
      <c r="F24" s="165">
        <v>50</v>
      </c>
      <c r="G24" s="170" t="s">
        <v>275</v>
      </c>
      <c r="H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4" s="89" t="str">
        <f>IF(Sklop10[[#This Row],[ZAHTEVANA SHEMA KAKOVOSTI]]&lt;&gt;"",Sklop10[[#This Row],[Preračunana masa/volumen/kos na enoto kg]],"")</f>
        <v/>
      </c>
      <c r="J24" s="102"/>
      <c r="K24" s="95"/>
      <c r="L24" s="95"/>
      <c r="M24" s="104"/>
      <c r="N24" s="96"/>
      <c r="O24" s="96"/>
      <c r="P24" s="105"/>
      <c r="Q24" s="96">
        <f>+Sklop10[[#This Row],[cena/enota brez DDV v EUR]]*Sklop10[[#This Row],[Stopnja DDV (%)]]</f>
        <v>0</v>
      </c>
      <c r="R24" s="96">
        <f>+Sklop10[[#This Row],[cena/enota brez DDV v EUR]]+Sklop10[[#This Row],[Davek (EUR)]]</f>
        <v>0</v>
      </c>
      <c r="S24" s="96">
        <f>+Sklop10[[#This Row],[cena/enota brez DDV v EUR]]*Sklop10[[#This Row],[Okvirna količina]]</f>
        <v>0</v>
      </c>
      <c r="T24" s="96">
        <f>+Sklop10[[#This Row],[Končna cena/enoto mere (EUR) z DDV]]*Sklop10[[#This Row],[Okvirna količina]]</f>
        <v>0</v>
      </c>
      <c r="U24" s="107"/>
    </row>
    <row r="25" spans="1:21" s="59" customFormat="1" ht="12">
      <c r="A25" s="93" t="s">
        <v>11</v>
      </c>
      <c r="B25" s="203" t="s">
        <v>593</v>
      </c>
      <c r="C25" s="86">
        <v>2.5</v>
      </c>
      <c r="D25" s="86" t="s">
        <v>0</v>
      </c>
      <c r="E25" s="206"/>
      <c r="F25" s="207">
        <v>60</v>
      </c>
      <c r="G25" s="208" t="s">
        <v>275</v>
      </c>
      <c r="H2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5" s="207" t="str">
        <f>IF(Sklop10[[#This Row],[ZAHTEVANA SHEMA KAKOVOSTI]]&lt;&gt;"",Sklop10[[#This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+Sklop10[[#This Row],[cena/enota brez DDV v EUR]]*Sklop10[[#This Row],[Stopnja DDV (%)]]</f>
        <v>0</v>
      </c>
      <c r="R25" s="213">
        <f>+Sklop10[[#This Row],[cena/enota brez DDV v EUR]]+Sklop10[[#This Row],[Davek (EUR)]]</f>
        <v>0</v>
      </c>
      <c r="S25" s="213">
        <f>+Sklop10[[#This Row],[cena/enota brez DDV v EUR]]*Sklop10[[#This Row],[Okvirna količina]]</f>
        <v>0</v>
      </c>
      <c r="T25" s="215">
        <f>+Sklop10[[#This Row],[Končna cena/enoto mere (EUR) z DDV]]*Sklop10[[#This Row],[Okvirna količina]]</f>
        <v>0</v>
      </c>
      <c r="U25" s="216"/>
    </row>
    <row r="26" spans="1:21" s="59" customFormat="1" ht="12">
      <c r="A26" s="93" t="s">
        <v>12</v>
      </c>
      <c r="B26" s="203" t="s">
        <v>592</v>
      </c>
      <c r="C26" s="86">
        <v>2.5</v>
      </c>
      <c r="D26" s="86" t="s">
        <v>0</v>
      </c>
      <c r="E26" s="206"/>
      <c r="F26" s="207">
        <v>200</v>
      </c>
      <c r="G26" s="208" t="s">
        <v>275</v>
      </c>
      <c r="H2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207" t="str">
        <f>IF(Sklop10[[#This Row],[ZAHTEVANA SHEMA KAKOVOSTI]]&lt;&gt;"",Sklop10[[#This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+Sklop10[[#This Row],[cena/enota brez DDV v EUR]]*Sklop10[[#This Row],[Stopnja DDV (%)]]</f>
        <v>0</v>
      </c>
      <c r="R26" s="213">
        <f>+Sklop10[[#This Row],[cena/enota brez DDV v EUR]]+Sklop10[[#This Row],[Davek (EUR)]]</f>
        <v>0</v>
      </c>
      <c r="S26" s="213">
        <f>+Sklop10[[#This Row],[cena/enota brez DDV v EUR]]*Sklop10[[#This Row],[Okvirna količina]]</f>
        <v>0</v>
      </c>
      <c r="T26" s="215">
        <f>+Sklop10[[#This Row],[Končna cena/enoto mere (EUR) z DDV]]*Sklop10[[#This Row],[Okvirna količina]]</f>
        <v>0</v>
      </c>
      <c r="U26" s="216"/>
    </row>
    <row r="27" spans="1:21" s="59" customFormat="1" ht="12">
      <c r="A27" s="93" t="s">
        <v>13</v>
      </c>
      <c r="B27" s="203" t="s">
        <v>591</v>
      </c>
      <c r="C27" s="86">
        <v>2.5</v>
      </c>
      <c r="D27" s="86" t="s">
        <v>0</v>
      </c>
      <c r="E27" s="206"/>
      <c r="F27" s="207">
        <v>30</v>
      </c>
      <c r="G27" s="208" t="s">
        <v>275</v>
      </c>
      <c r="H2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7" s="207" t="str">
        <f>IF(Sklop10[[#This Row],[ZAHTEVANA SHEMA KAKOVOSTI]]&lt;&gt;"",Sklop10[[#This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+Sklop10[[#This Row],[cena/enota brez DDV v EUR]]*Sklop10[[#This Row],[Stopnja DDV (%)]]</f>
        <v>0</v>
      </c>
      <c r="R27" s="213">
        <f>+Sklop10[[#This Row],[cena/enota brez DDV v EUR]]+Sklop10[[#This Row],[Davek (EUR)]]</f>
        <v>0</v>
      </c>
      <c r="S27" s="213">
        <f>+Sklop10[[#This Row],[cena/enota brez DDV v EUR]]*Sklop10[[#This Row],[Okvirna količina]]</f>
        <v>0</v>
      </c>
      <c r="T27" s="215">
        <f>+Sklop10[[#This Row],[Končna cena/enoto mere (EUR) z DDV]]*Sklop10[[#This Row],[Okvirna količina]]</f>
        <v>0</v>
      </c>
      <c r="U27" s="216"/>
    </row>
    <row r="28" spans="1:21" s="59" customFormat="1" ht="12">
      <c r="A28" s="93" t="s">
        <v>14</v>
      </c>
      <c r="B28" s="203" t="s">
        <v>567</v>
      </c>
      <c r="C28" s="204">
        <v>1</v>
      </c>
      <c r="D28" s="86" t="s">
        <v>0</v>
      </c>
      <c r="E28" s="206"/>
      <c r="F28" s="207">
        <v>50</v>
      </c>
      <c r="G28" s="208" t="s">
        <v>0</v>
      </c>
      <c r="H2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8" s="207" t="str">
        <f>IF(Sklop10[[#This Row],[ZAHTEVANA SHEMA KAKOVOSTI]]&lt;&gt;"",Sklop10[[#This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+Sklop10[[#This Row],[cena/enota brez DDV v EUR]]*Sklop10[[#This Row],[Stopnja DDV (%)]]</f>
        <v>0</v>
      </c>
      <c r="R28" s="213">
        <f>+Sklop10[[#This Row],[cena/enota brez DDV v EUR]]+Sklop10[[#This Row],[Davek (EUR)]]</f>
        <v>0</v>
      </c>
      <c r="S28" s="213">
        <f>+Sklop10[[#This Row],[cena/enota brez DDV v EUR]]*Sklop10[[#This Row],[Okvirna količina]]</f>
        <v>0</v>
      </c>
      <c r="T28" s="215">
        <f>+Sklop10[[#This Row],[Končna cena/enoto mere (EUR) z DDV]]*Sklop10[[#This Row],[Okvirna količina]]</f>
        <v>0</v>
      </c>
      <c r="U28" s="216"/>
    </row>
    <row r="29" spans="1:21" s="59" customFormat="1" ht="12">
      <c r="A29" s="93" t="s">
        <v>15</v>
      </c>
      <c r="B29" s="203" t="s">
        <v>589</v>
      </c>
      <c r="C29" s="86">
        <v>2.5</v>
      </c>
      <c r="D29" s="86" t="s">
        <v>0</v>
      </c>
      <c r="E29" s="206"/>
      <c r="F29" s="207">
        <v>10</v>
      </c>
      <c r="G29" s="208" t="s">
        <v>275</v>
      </c>
      <c r="H2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9" s="207" t="str">
        <f>IF(Sklop10[[#This Row],[ZAHTEVANA SHEMA KAKOVOSTI]]&lt;&gt;"",Sklop10[[#This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+Sklop10[[#This Row],[cena/enota brez DDV v EUR]]*Sklop10[[#This Row],[Stopnja DDV (%)]]</f>
        <v>0</v>
      </c>
      <c r="R29" s="213">
        <f>+Sklop10[[#This Row],[cena/enota brez DDV v EUR]]+Sklop10[[#This Row],[Davek (EUR)]]</f>
        <v>0</v>
      </c>
      <c r="S29" s="213">
        <f>+Sklop10[[#This Row],[cena/enota brez DDV v EUR]]*Sklop10[[#This Row],[Okvirna količina]]</f>
        <v>0</v>
      </c>
      <c r="T29" s="215">
        <f>+Sklop10[[#This Row],[Končna cena/enoto mere (EUR) z DDV]]*Sklop10[[#This Row],[Okvirna količina]]</f>
        <v>0</v>
      </c>
      <c r="U29" s="216"/>
    </row>
    <row r="30" spans="1:21" s="59" customFormat="1" ht="12">
      <c r="A30" s="93" t="s">
        <v>16</v>
      </c>
      <c r="B30" s="203" t="s">
        <v>590</v>
      </c>
      <c r="C30" s="86">
        <v>2.5</v>
      </c>
      <c r="D30" s="86" t="s">
        <v>0</v>
      </c>
      <c r="E30" s="206"/>
      <c r="F30" s="207">
        <v>10</v>
      </c>
      <c r="G30" s="208" t="s">
        <v>275</v>
      </c>
      <c r="H3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0" s="207" t="str">
        <f>IF(Sklop10[[#This Row],[ZAHTEVANA SHEMA KAKOVOSTI]]&lt;&gt;"",Sklop10[[#This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+Sklop10[[#This Row],[cena/enota brez DDV v EUR]]*Sklop10[[#This Row],[Stopnja DDV (%)]]</f>
        <v>0</v>
      </c>
      <c r="R30" s="213">
        <f>+Sklop10[[#This Row],[cena/enota brez DDV v EUR]]+Sklop10[[#This Row],[Davek (EUR)]]</f>
        <v>0</v>
      </c>
      <c r="S30" s="213">
        <f>+Sklop10[[#This Row],[cena/enota brez DDV v EUR]]*Sklop10[[#This Row],[Okvirna količina]]</f>
        <v>0</v>
      </c>
      <c r="T30" s="215">
        <f>+Sklop10[[#This Row],[Končna cena/enoto mere (EUR) z DDV]]*Sklop10[[#This Row],[Okvirna količina]]</f>
        <v>0</v>
      </c>
      <c r="U30" s="216"/>
    </row>
    <row r="31" spans="1:21" s="59" customFormat="1" ht="12">
      <c r="A31" s="93" t="s">
        <v>17</v>
      </c>
      <c r="B31" s="203" t="s">
        <v>568</v>
      </c>
      <c r="C31" s="204">
        <v>1</v>
      </c>
      <c r="D31" s="86" t="s">
        <v>0</v>
      </c>
      <c r="E31" s="206"/>
      <c r="F31" s="207">
        <v>10</v>
      </c>
      <c r="G31" s="208" t="s">
        <v>0</v>
      </c>
      <c r="H3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207" t="str">
        <f>IF(Sklop10[[#This Row],[ZAHTEVANA SHEMA KAKOVOSTI]]&lt;&gt;"",Sklop10[[#This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+Sklop10[[#This Row],[cena/enota brez DDV v EUR]]*Sklop10[[#This Row],[Stopnja DDV (%)]]</f>
        <v>0</v>
      </c>
      <c r="R31" s="213">
        <f>+Sklop10[[#This Row],[cena/enota brez DDV v EUR]]+Sklop10[[#This Row],[Davek (EUR)]]</f>
        <v>0</v>
      </c>
      <c r="S31" s="213">
        <f>+Sklop10[[#This Row],[cena/enota brez DDV v EUR]]*Sklop10[[#This Row],[Okvirna količina]]</f>
        <v>0</v>
      </c>
      <c r="T31" s="215">
        <f>+Sklop10[[#This Row],[Končna cena/enoto mere (EUR) z DDV]]*Sklop10[[#This Row],[Okvirna količina]]</f>
        <v>0</v>
      </c>
      <c r="U31" s="216"/>
    </row>
    <row r="32" spans="1:21" s="59" customFormat="1" ht="12">
      <c r="A32" s="93" t="s">
        <v>18</v>
      </c>
      <c r="B32" s="203" t="s">
        <v>569</v>
      </c>
      <c r="C32" s="204">
        <v>1</v>
      </c>
      <c r="D32" s="86" t="s">
        <v>0</v>
      </c>
      <c r="E32" s="206"/>
      <c r="F32" s="207">
        <v>10</v>
      </c>
      <c r="G32" s="208" t="s">
        <v>0</v>
      </c>
      <c r="H3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207" t="str">
        <f>IF(Sklop10[[#This Row],[ZAHTEVANA SHEMA KAKOVOSTI]]&lt;&gt;"",Sklop10[[#This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+Sklop10[[#This Row],[cena/enota brez DDV v EUR]]*Sklop10[[#This Row],[Stopnja DDV (%)]]</f>
        <v>0</v>
      </c>
      <c r="R32" s="213">
        <f>+Sklop10[[#This Row],[cena/enota brez DDV v EUR]]+Sklop10[[#This Row],[Davek (EUR)]]</f>
        <v>0</v>
      </c>
      <c r="S32" s="213">
        <f>+Sklop10[[#This Row],[cena/enota brez DDV v EUR]]*Sklop10[[#This Row],[Okvirna količina]]</f>
        <v>0</v>
      </c>
      <c r="T32" s="215">
        <f>+Sklop10[[#This Row],[Končna cena/enoto mere (EUR) z DDV]]*Sklop10[[#This Row],[Okvirna količina]]</f>
        <v>0</v>
      </c>
      <c r="U32" s="216"/>
    </row>
    <row r="33" spans="1:21" s="59" customFormat="1" ht="12">
      <c r="A33" s="93" t="s">
        <v>19</v>
      </c>
      <c r="B33" s="203" t="s">
        <v>588</v>
      </c>
      <c r="C33" s="86">
        <v>2.5</v>
      </c>
      <c r="D33" s="86" t="s">
        <v>0</v>
      </c>
      <c r="E33" s="206"/>
      <c r="F33" s="207">
        <v>350</v>
      </c>
      <c r="G33" s="208" t="s">
        <v>275</v>
      </c>
      <c r="H3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875</v>
      </c>
      <c r="I33" s="207" t="str">
        <f>IF(Sklop10[[#This Row],[ZAHTEVANA SHEMA KAKOVOSTI]]&lt;&gt;"",Sklop10[[#This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+Sklop10[[#This Row],[cena/enota brez DDV v EUR]]*Sklop10[[#This Row],[Stopnja DDV (%)]]</f>
        <v>0</v>
      </c>
      <c r="R33" s="213">
        <f>+Sklop10[[#This Row],[cena/enota brez DDV v EUR]]+Sklop10[[#This Row],[Davek (EUR)]]</f>
        <v>0</v>
      </c>
      <c r="S33" s="213">
        <f>+Sklop10[[#This Row],[cena/enota brez DDV v EUR]]*Sklop10[[#This Row],[Okvirna količina]]</f>
        <v>0</v>
      </c>
      <c r="T33" s="215">
        <f>+Sklop10[[#This Row],[Končna cena/enoto mere (EUR) z DDV]]*Sklop10[[#This Row],[Okvirna količina]]</f>
        <v>0</v>
      </c>
      <c r="U33" s="216"/>
    </row>
    <row r="34" spans="1:21" s="59" customFormat="1" ht="12">
      <c r="A34" s="93" t="s">
        <v>20</v>
      </c>
      <c r="B34" s="203" t="s">
        <v>587</v>
      </c>
      <c r="C34" s="86">
        <v>2.5</v>
      </c>
      <c r="D34" s="86" t="s">
        <v>0</v>
      </c>
      <c r="E34" s="206"/>
      <c r="F34" s="207">
        <v>5</v>
      </c>
      <c r="G34" s="208" t="s">
        <v>275</v>
      </c>
      <c r="H3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4" s="207" t="str">
        <f>IF(Sklop10[[#This Row],[ZAHTEVANA SHEMA KAKOVOSTI]]&lt;&gt;"",Sklop10[[#This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+Sklop10[[#This Row],[cena/enota brez DDV v EUR]]*Sklop10[[#This Row],[Stopnja DDV (%)]]</f>
        <v>0</v>
      </c>
      <c r="R34" s="213">
        <f>+Sklop10[[#This Row],[cena/enota brez DDV v EUR]]+Sklop10[[#This Row],[Davek (EUR)]]</f>
        <v>0</v>
      </c>
      <c r="S34" s="213">
        <f>+Sklop10[[#This Row],[cena/enota brez DDV v EUR]]*Sklop10[[#This Row],[Okvirna količina]]</f>
        <v>0</v>
      </c>
      <c r="T34" s="215">
        <f>+Sklop10[[#This Row],[Končna cena/enoto mere (EUR) z DDV]]*Sklop10[[#This Row],[Okvirna količina]]</f>
        <v>0</v>
      </c>
      <c r="U34" s="216"/>
    </row>
    <row r="35" spans="1:21" s="59" customFormat="1" ht="12">
      <c r="A35" s="93" t="s">
        <v>21</v>
      </c>
      <c r="B35" s="203" t="s">
        <v>586</v>
      </c>
      <c r="C35" s="86">
        <v>2.5</v>
      </c>
      <c r="D35" s="86" t="s">
        <v>0</v>
      </c>
      <c r="E35" s="206"/>
      <c r="F35" s="207">
        <v>2</v>
      </c>
      <c r="G35" s="208" t="s">
        <v>275</v>
      </c>
      <c r="H3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207" t="str">
        <f>IF(Sklop10[[#This Row],[ZAHTEVANA SHEMA KAKOVOSTI]]&lt;&gt;"",Sklop10[[#This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+Sklop10[[#This Row],[cena/enota brez DDV v EUR]]*Sklop10[[#This Row],[Stopnja DDV (%)]]</f>
        <v>0</v>
      </c>
      <c r="R35" s="213">
        <f>+Sklop10[[#This Row],[cena/enota brez DDV v EUR]]+Sklop10[[#This Row],[Davek (EUR)]]</f>
        <v>0</v>
      </c>
      <c r="S35" s="213">
        <f>+Sklop10[[#This Row],[cena/enota brez DDV v EUR]]*Sklop10[[#This Row],[Okvirna količina]]</f>
        <v>0</v>
      </c>
      <c r="T35" s="215">
        <f>+Sklop10[[#This Row],[Končna cena/enoto mere (EUR) z DDV]]*Sklop10[[#This Row],[Okvirna količina]]</f>
        <v>0</v>
      </c>
      <c r="U35" s="216"/>
    </row>
    <row r="36" spans="1:21" s="59" customFormat="1" ht="12">
      <c r="A36" s="93" t="s">
        <v>22</v>
      </c>
      <c r="B36" s="203" t="s">
        <v>585</v>
      </c>
      <c r="C36" s="86">
        <v>2.5</v>
      </c>
      <c r="D36" s="86" t="s">
        <v>0</v>
      </c>
      <c r="E36" s="206"/>
      <c r="F36" s="207">
        <v>5</v>
      </c>
      <c r="G36" s="208" t="s">
        <v>275</v>
      </c>
      <c r="H3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6" s="207" t="str">
        <f>IF(Sklop10[[#This Row],[ZAHTEVANA SHEMA KAKOVOSTI]]&lt;&gt;"",Sklop10[[#This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+Sklop10[[#This Row],[cena/enota brez DDV v EUR]]*Sklop10[[#This Row],[Stopnja DDV (%)]]</f>
        <v>0</v>
      </c>
      <c r="R36" s="213">
        <f>+Sklop10[[#This Row],[cena/enota brez DDV v EUR]]+Sklop10[[#This Row],[Davek (EUR)]]</f>
        <v>0</v>
      </c>
      <c r="S36" s="213">
        <f>+Sklop10[[#This Row],[cena/enota brez DDV v EUR]]*Sklop10[[#This Row],[Okvirna količina]]</f>
        <v>0</v>
      </c>
      <c r="T36" s="215">
        <f>+Sklop10[[#This Row],[Končna cena/enoto mere (EUR) z DDV]]*Sklop10[[#This Row],[Okvirna količina]]</f>
        <v>0</v>
      </c>
      <c r="U36" s="216"/>
    </row>
    <row r="37" spans="1:21" s="59" customFormat="1" ht="12">
      <c r="A37" s="93" t="s">
        <v>23</v>
      </c>
      <c r="B37" s="203" t="s">
        <v>584</v>
      </c>
      <c r="C37" s="86">
        <v>2.5</v>
      </c>
      <c r="D37" s="86" t="s">
        <v>0</v>
      </c>
      <c r="E37" s="206"/>
      <c r="F37" s="207">
        <v>15</v>
      </c>
      <c r="G37" s="208" t="s">
        <v>275</v>
      </c>
      <c r="H3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37" s="207" t="str">
        <f>IF(Sklop10[[#This Row],[ZAHTEVANA SHEMA KAKOVOSTI]]&lt;&gt;"",Sklop10[[#This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+Sklop10[[#This Row],[cena/enota brez DDV v EUR]]*Sklop10[[#This Row],[Stopnja DDV (%)]]</f>
        <v>0</v>
      </c>
      <c r="R37" s="213">
        <f>+Sklop10[[#This Row],[cena/enota brez DDV v EUR]]+Sklop10[[#This Row],[Davek (EUR)]]</f>
        <v>0</v>
      </c>
      <c r="S37" s="213">
        <f>+Sklop10[[#This Row],[cena/enota brez DDV v EUR]]*Sklop10[[#This Row],[Okvirna količina]]</f>
        <v>0</v>
      </c>
      <c r="T37" s="215">
        <f>+Sklop10[[#This Row],[Končna cena/enoto mere (EUR) z DDV]]*Sklop10[[#This Row],[Okvirna količina]]</f>
        <v>0</v>
      </c>
      <c r="U37" s="216"/>
    </row>
    <row r="38" spans="1:21" s="59" customFormat="1" ht="12">
      <c r="A38" s="332" t="s">
        <v>24</v>
      </c>
      <c r="B38" s="320" t="s">
        <v>867</v>
      </c>
      <c r="C38" s="86">
        <v>2.5</v>
      </c>
      <c r="D38" s="86" t="s">
        <v>0</v>
      </c>
      <c r="E38" s="206"/>
      <c r="F38" s="207">
        <v>5</v>
      </c>
      <c r="G38" s="208" t="s">
        <v>275</v>
      </c>
      <c r="H3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8" s="207" t="str">
        <f>IF(Sklop10[[#This Row],[ZAHTEVANA SHEMA KAKOVOSTI]]&lt;&gt;"",Sklop10[[#This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+Sklop10[[#This Row],[cena/enota brez DDV v EUR]]*Sklop10[[#This Row],[Stopnja DDV (%)]]</f>
        <v>0</v>
      </c>
      <c r="R38" s="213">
        <f>+Sklop10[[#This Row],[cena/enota brez DDV v EUR]]+Sklop10[[#This Row],[Davek (EUR)]]</f>
        <v>0</v>
      </c>
      <c r="S38" s="213">
        <f>+Sklop10[[#This Row],[cena/enota brez DDV v EUR]]*Sklop10[[#This Row],[Okvirna količina]]</f>
        <v>0</v>
      </c>
      <c r="T38" s="215">
        <f>+Sklop10[[#This Row],[Končna cena/enoto mere (EUR) z DDV]]*Sklop10[[#This Row],[Okvirna količina]]</f>
        <v>0</v>
      </c>
      <c r="U38" s="216"/>
    </row>
    <row r="39" spans="1:21" s="59" customFormat="1" ht="12">
      <c r="A39" s="93" t="s">
        <v>25</v>
      </c>
      <c r="B39" s="80" t="s">
        <v>583</v>
      </c>
      <c r="C39" s="86">
        <v>2.5</v>
      </c>
      <c r="D39" s="86" t="s">
        <v>0</v>
      </c>
      <c r="E39" s="123"/>
      <c r="F39" s="165">
        <v>5</v>
      </c>
      <c r="G39" s="170" t="s">
        <v>275</v>
      </c>
      <c r="H3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9" s="89" t="str">
        <f>IF(Sklop10[[#This Row],[ZAHTEVANA SHEMA KAKOVOSTI]]&lt;&gt;"",Sklop10[[#This Row],[Preračunana masa/volumen/kos na enoto kg]],"")</f>
        <v/>
      </c>
      <c r="J39" s="102"/>
      <c r="K39" s="95"/>
      <c r="L39" s="95"/>
      <c r="M39" s="104"/>
      <c r="N39" s="96"/>
      <c r="O39" s="96"/>
      <c r="P39" s="105"/>
      <c r="Q39" s="96">
        <f>+Sklop10[[#This Row],[cena/enota brez DDV v EUR]]*Sklop10[[#This Row],[Stopnja DDV (%)]]</f>
        <v>0</v>
      </c>
      <c r="R39" s="96">
        <f>+Sklop10[[#This Row],[cena/enota brez DDV v EUR]]+Sklop10[[#This Row],[Davek (EUR)]]</f>
        <v>0</v>
      </c>
      <c r="S39" s="96">
        <f>+Sklop10[[#This Row],[cena/enota brez DDV v EUR]]*Sklop10[[#This Row],[Okvirna količina]]</f>
        <v>0</v>
      </c>
      <c r="T39" s="96">
        <f>+Sklop10[[#This Row],[Končna cena/enoto mere (EUR) z DDV]]*Sklop10[[#This Row],[Okvirna količina]]</f>
        <v>0</v>
      </c>
      <c r="U39" s="107"/>
    </row>
    <row r="40" spans="1:21" s="59" customFormat="1" ht="12">
      <c r="A40" s="93" t="s">
        <v>26</v>
      </c>
      <c r="B40" s="81" t="s">
        <v>582</v>
      </c>
      <c r="C40" s="86">
        <v>2.5</v>
      </c>
      <c r="D40" s="86" t="s">
        <v>0</v>
      </c>
      <c r="E40" s="115"/>
      <c r="F40" s="94">
        <v>5</v>
      </c>
      <c r="G40" s="120" t="s">
        <v>275</v>
      </c>
      <c r="H4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40" s="89" t="str">
        <f>IF(Sklop10[[#This Row],[ZAHTEVANA SHEMA KAKOVOSTI]]&lt;&gt;"",Sklop10[[#This Row],[Preračunana masa/volumen/kos na enoto kg]],"")</f>
        <v/>
      </c>
      <c r="J40" s="102"/>
      <c r="K40" s="95"/>
      <c r="L40" s="95"/>
      <c r="M40" s="104"/>
      <c r="N40" s="96"/>
      <c r="O40" s="96"/>
      <c r="P40" s="105"/>
      <c r="Q40" s="96">
        <f>+Sklop10[[#This Row],[cena/enota brez DDV v EUR]]*Sklop10[[#This Row],[Stopnja DDV (%)]]</f>
        <v>0</v>
      </c>
      <c r="R40" s="96">
        <f>+Sklop10[[#This Row],[cena/enota brez DDV v EUR]]+Sklop10[[#This Row],[Davek (EUR)]]</f>
        <v>0</v>
      </c>
      <c r="S40" s="96">
        <f>+Sklop10[[#This Row],[cena/enota brez DDV v EUR]]*Sklop10[[#This Row],[Okvirna količina]]</f>
        <v>0</v>
      </c>
      <c r="T40" s="96">
        <f>+Sklop10[[#This Row],[Končna cena/enoto mere (EUR) z DDV]]*Sklop10[[#This Row],[Okvirna količina]]</f>
        <v>0</v>
      </c>
      <c r="U40" s="107"/>
    </row>
    <row r="41" spans="1:21" s="59" customFormat="1" ht="36">
      <c r="A41" s="93" t="s">
        <v>27</v>
      </c>
      <c r="B41" s="10" t="s">
        <v>570</v>
      </c>
      <c r="C41" s="204">
        <v>1</v>
      </c>
      <c r="D41" s="86" t="s">
        <v>0</v>
      </c>
      <c r="E41" s="115"/>
      <c r="F41" s="94">
        <v>10</v>
      </c>
      <c r="G41" s="120" t="s">
        <v>0</v>
      </c>
      <c r="H4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89" t="str">
        <f>IF(Sklop10[[#This Row],[ZAHTEVANA SHEMA KAKOVOSTI]]&lt;&gt;"",Sklop10[[#This Row],[Preračunana masa/volumen/kos na enoto kg]],"")</f>
        <v/>
      </c>
      <c r="J41" s="102"/>
      <c r="K41" s="95"/>
      <c r="L41" s="95"/>
      <c r="M41" s="104"/>
      <c r="N41" s="96"/>
      <c r="O41" s="96"/>
      <c r="P41" s="105"/>
      <c r="Q41" s="96">
        <f>+Sklop10[[#This Row],[cena/enota brez DDV v EUR]]*Sklop10[[#This Row],[Stopnja DDV (%)]]</f>
        <v>0</v>
      </c>
      <c r="R41" s="96">
        <f>+Sklop10[[#This Row],[cena/enota brez DDV v EUR]]+Sklop10[[#This Row],[Davek (EUR)]]</f>
        <v>0</v>
      </c>
      <c r="S41" s="96">
        <f>+Sklop10[[#This Row],[cena/enota brez DDV v EUR]]*Sklop10[[#This Row],[Okvirna količina]]</f>
        <v>0</v>
      </c>
      <c r="T41" s="96">
        <f>+Sklop10[[#This Row],[Končna cena/enoto mere (EUR) z DDV]]*Sklop10[[#This Row],[Okvirna količina]]</f>
        <v>0</v>
      </c>
      <c r="U41" s="107"/>
    </row>
    <row r="42" spans="1:21" s="59" customFormat="1" ht="12">
      <c r="A42" s="93" t="s">
        <v>28</v>
      </c>
      <c r="B42" s="10" t="s">
        <v>581</v>
      </c>
      <c r="C42" s="86">
        <v>2.5</v>
      </c>
      <c r="D42" s="86" t="s">
        <v>0</v>
      </c>
      <c r="E42" s="115"/>
      <c r="F42" s="94">
        <v>550</v>
      </c>
      <c r="G42" s="120" t="s">
        <v>275</v>
      </c>
      <c r="H4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1375</v>
      </c>
      <c r="I42" s="89" t="str">
        <f>IF(Sklop10[[#This Row],[ZAHTEVANA SHEMA KAKOVOSTI]]&lt;&gt;"",Sklop10[[#This Row],[Preračunana masa/volumen/kos na enoto kg]],"")</f>
        <v/>
      </c>
      <c r="J42" s="102"/>
      <c r="K42" s="95"/>
      <c r="L42" s="95"/>
      <c r="M42" s="104"/>
      <c r="N42" s="96"/>
      <c r="O42" s="96"/>
      <c r="P42" s="105"/>
      <c r="Q42" s="96">
        <f>+Sklop10[[#This Row],[cena/enota brez DDV v EUR]]*Sklop10[[#This Row],[Stopnja DDV (%)]]</f>
        <v>0</v>
      </c>
      <c r="R42" s="96">
        <f>+Sklop10[[#This Row],[cena/enota brez DDV v EUR]]+Sklop10[[#This Row],[Davek (EUR)]]</f>
        <v>0</v>
      </c>
      <c r="S42" s="96">
        <f>+Sklop10[[#This Row],[cena/enota brez DDV v EUR]]*Sklop10[[#This Row],[Okvirna količina]]</f>
        <v>0</v>
      </c>
      <c r="T42" s="96">
        <f>+Sklop10[[#This Row],[Končna cena/enoto mere (EUR) z DDV]]*Sklop10[[#This Row],[Okvirna količina]]</f>
        <v>0</v>
      </c>
      <c r="U42" s="107"/>
    </row>
    <row r="43" spans="1:21" s="59" customFormat="1" ht="12">
      <c r="A43" s="93" t="s">
        <v>29</v>
      </c>
      <c r="B43" s="82" t="s">
        <v>571</v>
      </c>
      <c r="C43" s="204">
        <v>1</v>
      </c>
      <c r="D43" s="86" t="s">
        <v>0</v>
      </c>
      <c r="E43" s="115"/>
      <c r="F43" s="94">
        <v>10</v>
      </c>
      <c r="G43" s="120" t="s">
        <v>0</v>
      </c>
      <c r="H4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89" t="str">
        <f>IF(Sklop10[[#This Row],[ZAHTEVANA SHEMA KAKOVOSTI]]&lt;&gt;"",Sklop10[[#This Row],[Preračunana masa/volumen/kos na enoto kg]],"")</f>
        <v/>
      </c>
      <c r="J43" s="102"/>
      <c r="K43" s="95"/>
      <c r="L43" s="95"/>
      <c r="M43" s="104"/>
      <c r="N43" s="96"/>
      <c r="O43" s="96"/>
      <c r="P43" s="105"/>
      <c r="Q43" s="96">
        <f>+Sklop10[[#This Row],[cena/enota brez DDV v EUR]]*Sklop10[[#This Row],[Stopnja DDV (%)]]</f>
        <v>0</v>
      </c>
      <c r="R43" s="96">
        <f>+Sklop10[[#This Row],[cena/enota brez DDV v EUR]]+Sklop10[[#This Row],[Davek (EUR)]]</f>
        <v>0</v>
      </c>
      <c r="S43" s="96">
        <f>+Sklop10[[#This Row],[cena/enota brez DDV v EUR]]*Sklop10[[#This Row],[Okvirna količina]]</f>
        <v>0</v>
      </c>
      <c r="T43" s="96">
        <f>+Sklop10[[#This Row],[Končna cena/enoto mere (EUR) z DDV]]*Sklop10[[#This Row],[Okvirna količina]]</f>
        <v>0</v>
      </c>
      <c r="U43" s="107"/>
    </row>
    <row r="44" spans="1:21" s="59" customFormat="1" ht="12">
      <c r="A44" s="93" t="s">
        <v>30</v>
      </c>
      <c r="B44" s="11" t="s">
        <v>572</v>
      </c>
      <c r="C44" s="204">
        <v>1</v>
      </c>
      <c r="D44" s="86" t="s">
        <v>0</v>
      </c>
      <c r="E44" s="115"/>
      <c r="F44" s="94">
        <v>15</v>
      </c>
      <c r="G44" s="120" t="s">
        <v>0</v>
      </c>
      <c r="H4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4" s="89" t="str">
        <f>IF(Sklop10[[#This Row],[ZAHTEVANA SHEMA KAKOVOSTI]]&lt;&gt;"",Sklop10[[#This Row],[Preračunana masa/volumen/kos na enoto kg]],"")</f>
        <v/>
      </c>
      <c r="J44" s="102"/>
      <c r="K44" s="95"/>
      <c r="L44" s="95"/>
      <c r="M44" s="104"/>
      <c r="N44" s="96"/>
      <c r="O44" s="96"/>
      <c r="P44" s="105"/>
      <c r="Q44" s="96">
        <f>+Sklop10[[#This Row],[cena/enota brez DDV v EUR]]*Sklop10[[#This Row],[Stopnja DDV (%)]]</f>
        <v>0</v>
      </c>
      <c r="R44" s="96">
        <f>+Sklop10[[#This Row],[cena/enota brez DDV v EUR]]+Sklop10[[#This Row],[Davek (EUR)]]</f>
        <v>0</v>
      </c>
      <c r="S44" s="96">
        <f>+Sklop10[[#This Row],[cena/enota brez DDV v EUR]]*Sklop10[[#This Row],[Okvirna količina]]</f>
        <v>0</v>
      </c>
      <c r="T44" s="96">
        <f>+Sklop10[[#This Row],[Končna cena/enoto mere (EUR) z DDV]]*Sklop10[[#This Row],[Okvirna količina]]</f>
        <v>0</v>
      </c>
      <c r="U44" s="107"/>
    </row>
    <row r="45" spans="1:21" s="59" customFormat="1" ht="12">
      <c r="A45" s="93" t="s">
        <v>31</v>
      </c>
      <c r="B45" s="11" t="s">
        <v>573</v>
      </c>
      <c r="C45" s="204">
        <v>1</v>
      </c>
      <c r="D45" s="86" t="s">
        <v>0</v>
      </c>
      <c r="E45" s="115"/>
      <c r="F45" s="94">
        <v>15</v>
      </c>
      <c r="G45" s="120" t="s">
        <v>0</v>
      </c>
      <c r="H4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5" s="89" t="str">
        <f>IF(Sklop10[[#This Row],[ZAHTEVANA SHEMA KAKOVOSTI]]&lt;&gt;"",Sklop10[[#This Row],[Preračunana masa/volumen/kos na enoto kg]],"")</f>
        <v/>
      </c>
      <c r="J45" s="102"/>
      <c r="K45" s="95"/>
      <c r="L45" s="95"/>
      <c r="M45" s="104"/>
      <c r="N45" s="96"/>
      <c r="O45" s="96"/>
      <c r="P45" s="105"/>
      <c r="Q45" s="96">
        <f>+Sklop10[[#This Row],[cena/enota brez DDV v EUR]]*Sklop10[[#This Row],[Stopnja DDV (%)]]</f>
        <v>0</v>
      </c>
      <c r="R45" s="96">
        <f>+Sklop10[[#This Row],[cena/enota brez DDV v EUR]]+Sklop10[[#This Row],[Davek (EUR)]]</f>
        <v>0</v>
      </c>
      <c r="S45" s="96">
        <f>+Sklop10[[#This Row],[cena/enota brez DDV v EUR]]*Sklop10[[#This Row],[Okvirna količina]]</f>
        <v>0</v>
      </c>
      <c r="T45" s="96">
        <f>+Sklop10[[#This Row],[Končna cena/enoto mere (EUR) z DDV]]*Sklop10[[#This Row],[Okvirna količina]]</f>
        <v>0</v>
      </c>
      <c r="U45" s="107"/>
    </row>
    <row r="46" spans="1:21" s="59" customFormat="1" ht="13.5" customHeight="1">
      <c r="A46" s="93" t="s">
        <v>32</v>
      </c>
      <c r="B46" s="11" t="s">
        <v>580</v>
      </c>
      <c r="C46" s="79">
        <v>120</v>
      </c>
      <c r="D46" s="86" t="s">
        <v>159</v>
      </c>
      <c r="E46" s="115"/>
      <c r="F46" s="94">
        <v>800</v>
      </c>
      <c r="G46" s="120" t="s">
        <v>275</v>
      </c>
      <c r="H4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46" s="89" t="str">
        <f>IF(Sklop10[[#This Row],[ZAHTEVANA SHEMA KAKOVOSTI]]&lt;&gt;"",Sklop10[[#This Row],[Preračunana masa/volumen/kos na enoto kg]],"")</f>
        <v/>
      </c>
      <c r="J46" s="102"/>
      <c r="K46" s="95"/>
      <c r="L46" s="95"/>
      <c r="M46" s="104"/>
      <c r="N46" s="96"/>
      <c r="O46" s="96"/>
      <c r="P46" s="105"/>
      <c r="Q46" s="96">
        <f>+Sklop10[[#This Row],[cena/enota brez DDV v EUR]]*Sklop10[[#This Row],[Stopnja DDV (%)]]</f>
        <v>0</v>
      </c>
      <c r="R46" s="96">
        <f>+Sklop10[[#This Row],[cena/enota brez DDV v EUR]]+Sklop10[[#This Row],[Davek (EUR)]]</f>
        <v>0</v>
      </c>
      <c r="S46" s="96">
        <f>+Sklop10[[#This Row],[cena/enota brez DDV v EUR]]*Sklop10[[#This Row],[Okvirna količina]]</f>
        <v>0</v>
      </c>
      <c r="T46" s="96">
        <f>+Sklop10[[#This Row],[Končna cena/enoto mere (EUR) z DDV]]*Sklop10[[#This Row],[Okvirna količina]]</f>
        <v>0</v>
      </c>
      <c r="U46" s="107"/>
    </row>
    <row r="47" spans="1:21" s="59" customFormat="1" ht="12">
      <c r="A47" s="93" t="s">
        <v>33</v>
      </c>
      <c r="B47" s="11" t="s">
        <v>579</v>
      </c>
      <c r="C47" s="79">
        <v>120</v>
      </c>
      <c r="D47" s="86" t="s">
        <v>159</v>
      </c>
      <c r="E47" s="115"/>
      <c r="F47" s="94">
        <v>700</v>
      </c>
      <c r="G47" s="120" t="s">
        <v>275</v>
      </c>
      <c r="H4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7" s="89" t="str">
        <f>IF(Sklop10[[#This Row],[ZAHTEVANA SHEMA KAKOVOSTI]]&lt;&gt;"",Sklop10[[#This Row],[Preračunana masa/volumen/kos na enoto kg]],"")</f>
        <v/>
      </c>
      <c r="J47" s="102"/>
      <c r="K47" s="95"/>
      <c r="L47" s="95"/>
      <c r="M47" s="104"/>
      <c r="N47" s="96"/>
      <c r="O47" s="96"/>
      <c r="P47" s="105"/>
      <c r="Q47" s="96">
        <f>+Sklop10[[#This Row],[cena/enota brez DDV v EUR]]*Sklop10[[#This Row],[Stopnja DDV (%)]]</f>
        <v>0</v>
      </c>
      <c r="R47" s="96">
        <f>+Sklop10[[#This Row],[cena/enota brez DDV v EUR]]+Sklop10[[#This Row],[Davek (EUR)]]</f>
        <v>0</v>
      </c>
      <c r="S47" s="96">
        <f>+Sklop10[[#This Row],[cena/enota brez DDV v EUR]]*Sklop10[[#This Row],[Okvirna količina]]</f>
        <v>0</v>
      </c>
      <c r="T47" s="96">
        <f>+Sklop10[[#This Row],[Končna cena/enoto mere (EUR) z DDV]]*Sklop10[[#This Row],[Okvirna količina]]</f>
        <v>0</v>
      </c>
      <c r="U47" s="107"/>
    </row>
    <row r="48" spans="1:21" s="59" customFormat="1" ht="24">
      <c r="A48" s="93" t="s">
        <v>34</v>
      </c>
      <c r="B48" s="80" t="s">
        <v>578</v>
      </c>
      <c r="C48" s="79">
        <v>100</v>
      </c>
      <c r="D48" s="86" t="s">
        <v>159</v>
      </c>
      <c r="E48" s="115"/>
      <c r="F48" s="94">
        <v>100</v>
      </c>
      <c r="G48" s="120" t="s">
        <v>275</v>
      </c>
      <c r="H4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89" t="str">
        <f>IF(Sklop10[[#This Row],[ZAHTEVANA SHEMA KAKOVOSTI]]&lt;&gt;"",Sklop10[[#This Row],[Preračunana masa/volumen/kos na enoto kg]],"")</f>
        <v/>
      </c>
      <c r="J48" s="102"/>
      <c r="K48" s="95"/>
      <c r="L48" s="95"/>
      <c r="M48" s="104"/>
      <c r="N48" s="96"/>
      <c r="O48" s="96"/>
      <c r="P48" s="105"/>
      <c r="Q48" s="96">
        <f>+Sklop10[[#This Row],[cena/enota brez DDV v EUR]]*Sklop10[[#This Row],[Stopnja DDV (%)]]</f>
        <v>0</v>
      </c>
      <c r="R48" s="96">
        <f>+Sklop10[[#This Row],[cena/enota brez DDV v EUR]]+Sklop10[[#This Row],[Davek (EUR)]]</f>
        <v>0</v>
      </c>
      <c r="S48" s="96">
        <f>+Sklop10[[#This Row],[cena/enota brez DDV v EUR]]*Sklop10[[#This Row],[Okvirna količina]]</f>
        <v>0</v>
      </c>
      <c r="T48" s="96">
        <f>+Sklop10[[#This Row],[Končna cena/enoto mere (EUR) z DDV]]*Sklop10[[#This Row],[Okvirna količina]]</f>
        <v>0</v>
      </c>
      <c r="U48" s="107"/>
    </row>
    <row r="49" spans="1:21" s="59" customFormat="1" ht="12">
      <c r="A49" s="93" t="s">
        <v>35</v>
      </c>
      <c r="B49" s="80" t="s">
        <v>577</v>
      </c>
      <c r="C49" s="79">
        <v>1</v>
      </c>
      <c r="D49" s="86" t="s">
        <v>0</v>
      </c>
      <c r="E49" s="115"/>
      <c r="F49" s="94">
        <v>5</v>
      </c>
      <c r="G49" s="120" t="s">
        <v>275</v>
      </c>
      <c r="H4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89" t="str">
        <f>IF(Sklop10[[#This Row],[ZAHTEVANA SHEMA KAKOVOSTI]]&lt;&gt;"",Sklop10[[#This Row],[Preračunana masa/volumen/kos na enoto kg]],"")</f>
        <v/>
      </c>
      <c r="J49" s="102"/>
      <c r="K49" s="95"/>
      <c r="L49" s="95"/>
      <c r="M49" s="104"/>
      <c r="N49" s="96"/>
      <c r="O49" s="96"/>
      <c r="P49" s="105"/>
      <c r="Q49" s="96">
        <f>+Sklop10[[#This Row],[cena/enota brez DDV v EUR]]*Sklop10[[#This Row],[Stopnja DDV (%)]]</f>
        <v>0</v>
      </c>
      <c r="R49" s="96">
        <f>+Sklop10[[#This Row],[cena/enota brez DDV v EUR]]+Sklop10[[#This Row],[Davek (EUR)]]</f>
        <v>0</v>
      </c>
      <c r="S49" s="96">
        <f>+Sklop10[[#This Row],[cena/enota brez DDV v EUR]]*Sklop10[[#This Row],[Okvirna količina]]</f>
        <v>0</v>
      </c>
      <c r="T49" s="96">
        <f>+Sklop10[[#This Row],[Končna cena/enoto mere (EUR) z DDV]]*Sklop10[[#This Row],[Okvirna količina]]</f>
        <v>0</v>
      </c>
      <c r="U49" s="107"/>
    </row>
    <row r="50" spans="1:21" s="59" customFormat="1" ht="12">
      <c r="A50" s="93" t="s">
        <v>36</v>
      </c>
      <c r="B50" s="11" t="s">
        <v>576</v>
      </c>
      <c r="C50" s="79">
        <v>4</v>
      </c>
      <c r="D50" s="86" t="s">
        <v>0</v>
      </c>
      <c r="E50" s="115"/>
      <c r="F50" s="94">
        <v>50</v>
      </c>
      <c r="G50" s="120" t="s">
        <v>275</v>
      </c>
      <c r="H5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89" t="str">
        <f>IF(Sklop10[[#This Row],[ZAHTEVANA SHEMA KAKOVOSTI]]&lt;&gt;"",Sklop10[[#This Row],[Preračunana masa/volumen/kos na enoto kg]],"")</f>
        <v/>
      </c>
      <c r="J50" s="102"/>
      <c r="K50" s="52"/>
      <c r="L50" s="52"/>
      <c r="M50" s="2"/>
      <c r="N50" s="96"/>
      <c r="O50" s="96"/>
      <c r="P50" s="105"/>
      <c r="Q50" s="96">
        <f>+Sklop10[[#This Row],[cena/enota brez DDV v EUR]]*Sklop10[[#This Row],[Stopnja DDV (%)]]</f>
        <v>0</v>
      </c>
      <c r="R50" s="96">
        <f>+Sklop10[[#This Row],[cena/enota brez DDV v EUR]]+Sklop10[[#This Row],[Davek (EUR)]]</f>
        <v>0</v>
      </c>
      <c r="S50" s="96">
        <f>+Sklop10[[#This Row],[cena/enota brez DDV v EUR]]*Sklop10[[#This Row],[Okvirna količina]]</f>
        <v>0</v>
      </c>
      <c r="T50" s="96">
        <f>+Sklop10[[#This Row],[Končna cena/enoto mere (EUR) z DDV]]*Sklop10[[#This Row],[Okvirna količina]]</f>
        <v>0</v>
      </c>
      <c r="U50" s="107"/>
    </row>
    <row r="51" spans="1:21" s="59" customFormat="1" ht="12">
      <c r="A51" s="93" t="s">
        <v>37</v>
      </c>
      <c r="B51" s="84" t="s">
        <v>575</v>
      </c>
      <c r="C51" s="79">
        <v>4</v>
      </c>
      <c r="D51" s="86" t="s">
        <v>0</v>
      </c>
      <c r="E51" s="116"/>
      <c r="F51" s="94">
        <v>20</v>
      </c>
      <c r="G51" s="120" t="s">
        <v>275</v>
      </c>
      <c r="H5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94" t="str">
        <f>IF(Sklop10[[#This Row],[ZAHTEVANA SHEMA KAKOVOSTI]]&lt;&gt;"",Sklop10[[#This Row],[Preračunana masa/volumen/kos na enoto kg]],"")</f>
        <v/>
      </c>
      <c r="J51" s="102"/>
      <c r="K51" s="97"/>
      <c r="L51" s="97"/>
      <c r="M51" s="2"/>
      <c r="N51" s="96"/>
      <c r="O51" s="96"/>
      <c r="P51" s="105"/>
      <c r="Q51" s="100">
        <f>+Sklop10[[#This Row],[cena/enota brez DDV v EUR]]*Sklop10[[#This Row],[Stopnja DDV (%)]]</f>
        <v>0</v>
      </c>
      <c r="R51" s="100">
        <f>+Sklop10[[#This Row],[cena/enota brez DDV v EUR]]+Sklop10[[#This Row],[Davek (EUR)]]</f>
        <v>0</v>
      </c>
      <c r="S51" s="100">
        <f>+Sklop10[[#This Row],[cena/enota brez DDV v EUR]]*Sklop10[[#This Row],[Okvirna količina]]</f>
        <v>0</v>
      </c>
      <c r="T51" s="100">
        <f>+Sklop10[[#This Row],[Končna cena/enoto mere (EUR) z DDV]]*Sklop10[[#This Row],[Okvirna količina]]</f>
        <v>0</v>
      </c>
      <c r="U51" s="107"/>
    </row>
    <row r="52" spans="1:21" s="59" customFormat="1" ht="12">
      <c r="A52" s="93" t="s">
        <v>38</v>
      </c>
      <c r="B52" s="84" t="s">
        <v>574</v>
      </c>
      <c r="C52" s="79">
        <v>4</v>
      </c>
      <c r="D52" s="86" t="s">
        <v>0</v>
      </c>
      <c r="E52" s="116"/>
      <c r="F52" s="94">
        <v>20</v>
      </c>
      <c r="G52" s="120" t="s">
        <v>275</v>
      </c>
      <c r="H5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2" s="94" t="str">
        <f>IF(Sklop10[[#This Row],[ZAHTEVANA SHEMA KAKOVOSTI]]&lt;&gt;"",Sklop10[[#This Row],[Preračunana masa/volumen/kos na enoto kg]],"")</f>
        <v/>
      </c>
      <c r="J52" s="102"/>
      <c r="K52" s="97"/>
      <c r="L52" s="97"/>
      <c r="M52" s="2"/>
      <c r="N52" s="96"/>
      <c r="O52" s="96"/>
      <c r="P52" s="105"/>
      <c r="Q52" s="100">
        <f>+Sklop10[[#This Row],[cena/enota brez DDV v EUR]]*Sklop10[[#This Row],[Stopnja DDV (%)]]</f>
        <v>0</v>
      </c>
      <c r="R52" s="100">
        <f>+Sklop10[[#This Row],[cena/enota brez DDV v EUR]]+Sklop10[[#This Row],[Davek (EUR)]]</f>
        <v>0</v>
      </c>
      <c r="S52" s="100">
        <f>+Sklop10[[#This Row],[cena/enota brez DDV v EUR]]*Sklop10[[#This Row],[Okvirna količina]]</f>
        <v>0</v>
      </c>
      <c r="T52" s="100">
        <f>+Sklop10[[#This Row],[Končna cena/enoto mere (EUR) z DDV]]*Sklop10[[#This Row],[Okvirna količina]]</f>
        <v>0</v>
      </c>
      <c r="U52" s="107"/>
    </row>
    <row r="53" spans="1:21">
      <c r="A53" s="293" t="s">
        <v>181</v>
      </c>
      <c r="B53" s="294"/>
      <c r="C53" s="295"/>
      <c r="D53" s="295"/>
      <c r="E53" s="296"/>
      <c r="F53" s="297"/>
      <c r="G53" s="298"/>
      <c r="H53" s="299">
        <f>SUBTOTAL(109,Sklop10[Preračunana masa/volumen/kos na enoto kg])</f>
        <v>6205</v>
      </c>
      <c r="I53" s="299">
        <f>SUBTOTAL(109,Sklop10[Živila iz shem kakovosti (kg)])</f>
        <v>0</v>
      </c>
      <c r="J53" s="297"/>
      <c r="K53" s="300"/>
      <c r="L53" s="300"/>
      <c r="M53" s="301"/>
      <c r="N53" s="302"/>
      <c r="O53" s="302"/>
      <c r="P53" s="302"/>
      <c r="Q53" s="303"/>
      <c r="R53" s="297"/>
      <c r="S53" s="303">
        <f>SUBTOTAL(109,Sklop10[Vrednost za okvirno količino (EUR) brez DDV])</f>
        <v>0</v>
      </c>
      <c r="T53" s="303">
        <f>SUBTOTAL(109,Sklop10[Vrednost za okvirno količino (EUR) z DDV])</f>
        <v>0</v>
      </c>
      <c r="U53" s="304">
        <f>SUBTOTAL(103,Sklop10[Shema kakovosti
(nacionalne, evropske)
])</f>
        <v>0</v>
      </c>
    </row>
    <row r="54" spans="1:21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1">
      <c r="A55" s="51" t="s">
        <v>178</v>
      </c>
      <c r="B55" s="19"/>
      <c r="C55" s="31"/>
      <c r="D55" s="31"/>
      <c r="E55" s="117"/>
      <c r="Q55" s="51"/>
      <c r="R55" s="51"/>
      <c r="S55" s="51"/>
      <c r="T55" s="51"/>
    </row>
    <row r="56" spans="1:21">
      <c r="A56" s="14" t="s">
        <v>799</v>
      </c>
      <c r="B56" s="19"/>
      <c r="C56" s="31"/>
      <c r="D56" s="31"/>
      <c r="E56" s="117"/>
    </row>
    <row r="57" spans="1:21">
      <c r="A57" s="111" t="s">
        <v>257</v>
      </c>
      <c r="F57" s="72"/>
      <c r="G57" s="72"/>
      <c r="H57" s="32"/>
      <c r="I57" s="32"/>
      <c r="J57" s="32"/>
      <c r="K57" s="32"/>
      <c r="L57" s="58"/>
      <c r="M57" s="58"/>
      <c r="N57" s="32"/>
      <c r="O57" s="32"/>
      <c r="P57" s="32"/>
      <c r="Q57" s="32"/>
      <c r="R57" s="32"/>
    </row>
    <row r="58" spans="1:21">
      <c r="A58" s="355" t="s">
        <v>230</v>
      </c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58"/>
      <c r="N58" s="32"/>
      <c r="O58" s="32"/>
      <c r="P58" s="32"/>
      <c r="Q58" s="32"/>
      <c r="R58" s="32"/>
    </row>
    <row r="59" spans="1:21" ht="12.75" customHeight="1">
      <c r="A59" s="344" t="s">
        <v>235</v>
      </c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N59" s="32"/>
      <c r="O59" s="32"/>
      <c r="P59" s="32"/>
      <c r="Q59" s="32"/>
      <c r="R59" s="32"/>
    </row>
    <row r="60" spans="1:21" ht="12.7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N60" s="32"/>
      <c r="O60" s="32"/>
      <c r="P60" s="32"/>
      <c r="Q60" s="32"/>
      <c r="R60" s="32"/>
    </row>
    <row r="61" spans="1:21">
      <c r="A61" s="111" t="s">
        <v>65</v>
      </c>
      <c r="F61" s="72"/>
      <c r="G61" s="72" t="s">
        <v>66</v>
      </c>
      <c r="H61" s="32"/>
      <c r="I61" s="32"/>
      <c r="J61" s="32"/>
      <c r="K61" s="32"/>
      <c r="L61" s="58"/>
      <c r="M61" s="58"/>
      <c r="N61" s="32"/>
      <c r="O61" s="32"/>
      <c r="P61" s="32"/>
      <c r="Q61" s="32" t="s">
        <v>67</v>
      </c>
      <c r="R61" s="32"/>
    </row>
    <row r="62" spans="1:21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1">
      <c r="B63" s="19"/>
      <c r="C63" s="31"/>
      <c r="D63" s="31"/>
      <c r="E63" s="117"/>
    </row>
    <row r="64" spans="1:21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>
      <c r="B68" s="19"/>
      <c r="C68" s="31"/>
      <c r="D68" s="31"/>
      <c r="E68" s="117"/>
    </row>
    <row r="69" spans="1:22">
      <c r="B69" s="19"/>
      <c r="C69" s="31"/>
      <c r="D69" s="31"/>
      <c r="E69" s="117"/>
    </row>
    <row r="70" spans="1:22">
      <c r="B70" s="19"/>
      <c r="C70" s="31"/>
      <c r="D70" s="31"/>
      <c r="E70" s="117"/>
    </row>
    <row r="71" spans="1:22">
      <c r="B71" s="19"/>
      <c r="C71" s="31"/>
      <c r="D71" s="31"/>
      <c r="E71" s="117"/>
    </row>
    <row r="72" spans="1:22">
      <c r="B72" s="19"/>
      <c r="C72" s="31"/>
      <c r="D72" s="31"/>
      <c r="E72" s="117"/>
    </row>
    <row r="73" spans="1:22">
      <c r="B73" s="19"/>
      <c r="C73" s="31"/>
      <c r="D73" s="31"/>
      <c r="E73" s="117"/>
    </row>
    <row r="74" spans="1:22">
      <c r="B74" s="19"/>
      <c r="C74" s="31"/>
      <c r="D74" s="31"/>
      <c r="E74" s="117"/>
    </row>
    <row r="75" spans="1:22">
      <c r="B75" s="19"/>
      <c r="C75" s="31"/>
      <c r="D75" s="31"/>
      <c r="E75" s="117"/>
    </row>
    <row r="76" spans="1:22">
      <c r="B76" s="19"/>
      <c r="C76" s="31"/>
      <c r="D76" s="31"/>
      <c r="E76" s="117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</sheetData>
  <sheetProtection insertRows="0" deleteRows="0"/>
  <protectedRanges>
    <protectedRange sqref="J61:P1048576 J1:P57 U1:U57 U61:U1048576" name="Obseg1"/>
    <protectedRange sqref="M58:P60 U58:U60" name="Obseg1_1_1"/>
    <protectedRange sqref="J58:L58" name="Obseg1_2_1"/>
    <protectedRange sqref="J59:L60" name="Obseg1_1_1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49 B43 B24:B40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51:B52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5" zoomScaleNormal="100" zoomScaleSheetLayoutView="100" workbookViewId="0">
      <selection activeCell="O30" sqref="O30:O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pred_rekapitulacija'!A24</f>
        <v>11.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pred_rekapitulacija'!B24</f>
        <v>SVEŽA KOKOŠJA JAJCA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8.75" customHeight="1">
      <c r="A16" s="88" t="s">
        <v>1</v>
      </c>
      <c r="B16" s="85" t="s">
        <v>604</v>
      </c>
      <c r="C16" s="86">
        <v>63</v>
      </c>
      <c r="D16" s="86" t="s">
        <v>158</v>
      </c>
      <c r="E16" s="115"/>
      <c r="F16" s="89">
        <v>5000</v>
      </c>
      <c r="G16" s="120" t="s">
        <v>275</v>
      </c>
      <c r="H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315</v>
      </c>
      <c r="I16" s="89" t="str">
        <f>IF(Sklop11[[#This Row],[ZAHTEVANA SHEMA KAKOVOSTI]]&lt;&gt;"",Sklop11[[#This Row],[Preračunana masa/volumen/kos na enoto kg]],"")</f>
        <v/>
      </c>
      <c r="J16" s="101"/>
      <c r="K16" s="90"/>
      <c r="L16" s="243"/>
      <c r="M16" s="244"/>
      <c r="N16" s="245"/>
      <c r="O16" s="245"/>
      <c r="P16" s="103"/>
      <c r="Q16" s="92">
        <f>+Sklop11[[#This Row],[cena/enota brez DDV v EUR]]*Sklop11[[#This Row],[Stopnja DDV (%)]]</f>
        <v>0</v>
      </c>
      <c r="R16" s="92">
        <f>+Sklop11[[#This Row],[cena/enota brez DDV v EUR]]+Sklop11[[#This Row],[Davek (EUR)]]</f>
        <v>0</v>
      </c>
      <c r="S16" s="92">
        <f>+Sklop11[[#This Row],[cena/enota brez DDV v EUR]]*Sklop11[[#This Row],[Okvirna količina]]</f>
        <v>0</v>
      </c>
      <c r="T16" s="92">
        <f>+Sklop11[[#This Row],[Končna cena/enoto mere (EUR) z DDV]]*Sklop11[[#This Row],[Okvirna količina]]</f>
        <v>0</v>
      </c>
      <c r="U16" s="106"/>
    </row>
    <row r="17" spans="1:21">
      <c r="A17" s="140" t="s">
        <v>181</v>
      </c>
      <c r="B17" s="141"/>
      <c r="C17" s="142"/>
      <c r="D17" s="142"/>
      <c r="E17" s="143"/>
      <c r="F17" s="144"/>
      <c r="G17" s="145"/>
      <c r="H17" s="146">
        <f>SUBTOTAL(109,Sklop11[Preračunana masa/volumen/kos na enoto kg])</f>
        <v>315</v>
      </c>
      <c r="I17" s="146">
        <f>SUBTOTAL(109,Sklop11[Živila iz shem kakovosti (kg)])</f>
        <v>0</v>
      </c>
      <c r="J17" s="144"/>
      <c r="K17" s="147"/>
      <c r="L17" s="147"/>
      <c r="M17" s="148"/>
      <c r="N17" s="149"/>
      <c r="O17" s="149"/>
      <c r="P17" s="149"/>
      <c r="Q17" s="150"/>
      <c r="R17" s="144"/>
      <c r="S17" s="150">
        <f>SUBTOTAL(109,Sklop11[Vrednost za okvirno količino (EUR) brez DDV])</f>
        <v>0</v>
      </c>
      <c r="T17" s="150">
        <f>SUBTOTAL(109,Sklop11[Vrednost za okvirno količino (EUR) z DDV])</f>
        <v>0</v>
      </c>
      <c r="U17" s="151">
        <f>SUBTOTAL(103,Sklop11[Shema kakovosti
(nacionalne, evropske)
])</f>
        <v>0</v>
      </c>
    </row>
    <row r="18" spans="1:21" s="242" customFormat="1">
      <c r="A18" s="254"/>
      <c r="B18" s="255"/>
      <c r="C18" s="256"/>
      <c r="D18" s="256"/>
      <c r="E18" s="257"/>
      <c r="F18" s="258"/>
      <c r="G18" s="259"/>
      <c r="H18" s="260"/>
      <c r="I18" s="260"/>
      <c r="J18" s="258"/>
      <c r="K18" s="261"/>
      <c r="L18" s="261"/>
      <c r="M18" s="262"/>
      <c r="N18" s="263"/>
      <c r="O18" s="263"/>
      <c r="P18" s="263"/>
      <c r="Q18" s="264"/>
      <c r="R18" s="258"/>
      <c r="S18" s="264"/>
      <c r="T18" s="264"/>
      <c r="U18" s="265"/>
    </row>
    <row r="19" spans="1:21">
      <c r="A19" s="51" t="s">
        <v>178</v>
      </c>
      <c r="B19" s="19"/>
      <c r="C19" s="31"/>
      <c r="D19" s="31"/>
      <c r="E19" s="117"/>
      <c r="Q19" s="51"/>
      <c r="R19" s="51"/>
      <c r="S19" s="51"/>
      <c r="T19" s="51"/>
    </row>
    <row r="20" spans="1:21">
      <c r="A20" s="14" t="s">
        <v>799</v>
      </c>
      <c r="B20" s="19"/>
      <c r="C20" s="31"/>
      <c r="D20" s="31"/>
      <c r="E20" s="117"/>
    </row>
    <row r="21" spans="1:21">
      <c r="A21" s="111" t="s">
        <v>257</v>
      </c>
      <c r="F21" s="72"/>
      <c r="G21" s="72"/>
      <c r="H21" s="32"/>
      <c r="I21" s="32"/>
      <c r="J21" s="32"/>
      <c r="K21" s="32"/>
      <c r="L21" s="58"/>
      <c r="M21" s="58"/>
      <c r="N21" s="32"/>
      <c r="O21" s="32"/>
      <c r="P21" s="32"/>
      <c r="Q21" s="32"/>
      <c r="R21" s="32"/>
    </row>
    <row r="22" spans="1:21">
      <c r="A22" s="355" t="s">
        <v>230</v>
      </c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1" t="s">
        <v>65</v>
      </c>
      <c r="F24" s="72"/>
      <c r="G24" s="72" t="s">
        <v>66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7"/>
    </row>
    <row r="27" spans="1:21">
      <c r="B27" s="19"/>
      <c r="C27" s="31"/>
      <c r="D27" s="31"/>
      <c r="E27" s="117"/>
    </row>
    <row r="28" spans="1:21">
      <c r="B28" s="19"/>
      <c r="C28" s="31"/>
      <c r="D28" s="31"/>
      <c r="E28" s="117"/>
    </row>
    <row r="29" spans="1:21">
      <c r="B29" s="19"/>
      <c r="C29" s="31"/>
      <c r="D29" s="31"/>
      <c r="E29" s="117"/>
    </row>
    <row r="30" spans="1:21">
      <c r="B30" s="19"/>
      <c r="C30" s="31"/>
      <c r="D30" s="31"/>
      <c r="E30" s="117"/>
    </row>
    <row r="31" spans="1:21">
      <c r="B31" s="19"/>
      <c r="C31" s="31"/>
      <c r="D31" s="31"/>
      <c r="E31" s="117"/>
    </row>
    <row r="32" spans="1:21">
      <c r="B32" s="19"/>
      <c r="C32" s="31"/>
      <c r="D32" s="31"/>
      <c r="E32" s="117"/>
    </row>
    <row r="33" spans="1:22">
      <c r="B33" s="19"/>
      <c r="C33" s="31"/>
      <c r="D33" s="31"/>
      <c r="E33" s="117"/>
    </row>
    <row r="34" spans="1:22">
      <c r="B34" s="19"/>
      <c r="C34" s="31"/>
      <c r="D34" s="31"/>
      <c r="E34" s="117"/>
    </row>
    <row r="35" spans="1:22">
      <c r="B35" s="19"/>
      <c r="C35" s="31"/>
      <c r="D35" s="31"/>
      <c r="E35" s="117"/>
    </row>
    <row r="36" spans="1:22">
      <c r="B36" s="19"/>
      <c r="C36" s="31"/>
      <c r="D36" s="31"/>
      <c r="E36" s="117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 s="21" customFormat="1">
      <c r="A40" s="14"/>
      <c r="B40" s="19"/>
      <c r="C40" s="31"/>
      <c r="D40" s="31"/>
      <c r="E40" s="117"/>
      <c r="F40" s="118"/>
      <c r="G40" s="118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7"/>
      <c r="F41" s="118"/>
      <c r="G41" s="118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7"/>
      <c r="F42" s="118"/>
      <c r="G42" s="118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7"/>
      <c r="F43" s="118"/>
      <c r="G43" s="118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7"/>
      <c r="F44" s="118"/>
      <c r="G44" s="118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7"/>
      <c r="F45" s="118"/>
      <c r="G45" s="118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7"/>
      <c r="F46" s="118"/>
      <c r="G46" s="118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7"/>
      <c r="F47" s="118"/>
      <c r="G47" s="118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7"/>
      <c r="F48" s="118"/>
      <c r="G48" s="118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J23:P1048576 M22:P22 U17:U1048576 J17:P21 J1:P16 U1:U1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6"/>
  <sheetViews>
    <sheetView topLeftCell="A10" zoomScale="110" zoomScaleNormal="110" zoomScaleSheetLayoutView="100" workbookViewId="0">
      <selection activeCell="Y32" sqref="Y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5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5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5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5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15">
      <c r="B12" s="87" t="str">
        <f>+'Ponudbeni pred_rekapitulacija'!A25</f>
        <v>12.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15">
      <c r="B13" s="345" t="str">
        <f>+'Ponudbeni pred_rekapitulacija'!B25</f>
        <v>SADNI SOKOVI, SIRUPI IN OSTALA PIJAČA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608</v>
      </c>
      <c r="C16" s="86">
        <v>5</v>
      </c>
      <c r="D16" s="86" t="s">
        <v>93</v>
      </c>
      <c r="E16" s="115"/>
      <c r="F16" s="89">
        <v>15</v>
      </c>
      <c r="G16" s="120" t="s">
        <v>275</v>
      </c>
      <c r="H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6" s="89" t="str">
        <f>IF(Sklop12[[#This Row],[ZAHTEVANA SHEMA KAKOVOSTI]]&lt;&gt;"",Sklop12[[#This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+Sklop12[[#This Row],[cena/enota brez DDV v EUR]]*Sklop12[[#This Row],[Stopnja DDV (%)]]</f>
        <v>0</v>
      </c>
      <c r="R16" s="92">
        <f>+Sklop12[[#This Row],[cena/enota brez DDV v EUR]]+Sklop12[[#This Row],[Davek (EUR)]]</f>
        <v>0</v>
      </c>
      <c r="S16" s="92">
        <f>+Sklop12[[#This Row],[cena/enota brez DDV v EUR]]*Sklop12[[#This Row],[Okvirna količina]]</f>
        <v>0</v>
      </c>
      <c r="T16" s="92">
        <f>+Sklop12[[#This Row],[Končna cena/enoto mere (EUR) z DDV]]*Sklop12[[#This Row],[Okvirna količina]]</f>
        <v>0</v>
      </c>
      <c r="U16" s="106"/>
    </row>
    <row r="17" spans="1:21" s="59" customFormat="1" ht="12">
      <c r="A17" s="88" t="s">
        <v>3</v>
      </c>
      <c r="B17" s="85" t="s">
        <v>609</v>
      </c>
      <c r="C17" s="86">
        <v>5</v>
      </c>
      <c r="D17" s="86" t="s">
        <v>93</v>
      </c>
      <c r="E17" s="115"/>
      <c r="F17" s="89">
        <v>15</v>
      </c>
      <c r="G17" s="120" t="s">
        <v>275</v>
      </c>
      <c r="H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7" s="89" t="str">
        <f>IF(Sklop12[[#This Row],[ZAHTEVANA SHEMA KAKOVOSTI]]&lt;&gt;"",Sklop12[[#This Row],[Preračunana masa/volumen/kos na enoto kg]],"")</f>
        <v/>
      </c>
      <c r="J17" s="101"/>
      <c r="K17" s="90"/>
      <c r="L17" s="90"/>
      <c r="M17" s="91"/>
      <c r="N17" s="92"/>
      <c r="O17" s="92"/>
      <c r="P17" s="103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6"/>
    </row>
    <row r="18" spans="1:21" s="59" customFormat="1" ht="12">
      <c r="A18" s="88" t="s">
        <v>4</v>
      </c>
      <c r="B18" s="85" t="s">
        <v>610</v>
      </c>
      <c r="C18" s="86">
        <v>5</v>
      </c>
      <c r="D18" s="86" t="s">
        <v>93</v>
      </c>
      <c r="E18" s="115"/>
      <c r="F18" s="89">
        <v>20</v>
      </c>
      <c r="G18" s="120" t="s">
        <v>275</v>
      </c>
      <c r="H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9" t="str">
        <f>IF(Sklop12[[#This Row],[ZAHTEVANA SHEMA KAKOVOSTI]]&lt;&gt;"",Sklop12[[#This Row],[Preračunana masa/volumen/kos na enoto kg]],"")</f>
        <v/>
      </c>
      <c r="J18" s="101"/>
      <c r="K18" s="90"/>
      <c r="L18" s="90"/>
      <c r="M18" s="91"/>
      <c r="N18" s="92"/>
      <c r="O18" s="92"/>
      <c r="P18" s="103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6"/>
    </row>
    <row r="19" spans="1:21" s="59" customFormat="1" ht="12">
      <c r="A19" s="88" t="s">
        <v>5</v>
      </c>
      <c r="B19" s="85" t="s">
        <v>856</v>
      </c>
      <c r="C19" s="86">
        <v>0.2</v>
      </c>
      <c r="D19" s="86" t="s">
        <v>93</v>
      </c>
      <c r="E19" s="115"/>
      <c r="F19" s="89">
        <v>50</v>
      </c>
      <c r="G19" s="120" t="s">
        <v>275</v>
      </c>
      <c r="H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89" t="str">
        <f>IF(Sklop12[[#This Row],[ZAHTEVANA SHEMA KAKOVOSTI]]&lt;&gt;"",Sklop12[[#This Row],[Preračunana masa/volumen/kos na enoto kg]],"")</f>
        <v/>
      </c>
      <c r="J19" s="101"/>
      <c r="K19" s="90"/>
      <c r="L19" s="90"/>
      <c r="M19" s="91"/>
      <c r="N19" s="92"/>
      <c r="O19" s="92"/>
      <c r="P19" s="103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6"/>
    </row>
    <row r="20" spans="1:21" s="59" customFormat="1" ht="12">
      <c r="A20" s="319" t="s">
        <v>6</v>
      </c>
      <c r="B20" s="328" t="s">
        <v>866</v>
      </c>
      <c r="C20" s="86">
        <v>0.2</v>
      </c>
      <c r="D20" s="86" t="s">
        <v>93</v>
      </c>
      <c r="E20" s="115"/>
      <c r="F20" s="89">
        <v>50</v>
      </c>
      <c r="G20" s="120" t="s">
        <v>275</v>
      </c>
      <c r="H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89" t="str">
        <f>IF(Sklop12[[#This Row],[ZAHTEVANA SHEMA KAKOVOSTI]]&lt;&gt;"",Sklop12[[#This Row],[Preračunana masa/volumen/kos na enoto kg]],"")</f>
        <v/>
      </c>
      <c r="J20" s="101"/>
      <c r="K20" s="90"/>
      <c r="L20" s="90"/>
      <c r="M20" s="91"/>
      <c r="N20" s="92"/>
      <c r="O20" s="92"/>
      <c r="P20" s="103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6"/>
    </row>
    <row r="21" spans="1:21" s="59" customFormat="1" ht="12">
      <c r="A21" s="88" t="s">
        <v>7</v>
      </c>
      <c r="B21" s="85" t="s">
        <v>611</v>
      </c>
      <c r="C21" s="86">
        <v>0.2</v>
      </c>
      <c r="D21" s="86" t="s">
        <v>93</v>
      </c>
      <c r="E21" s="115"/>
      <c r="F21" s="89">
        <v>50</v>
      </c>
      <c r="G21" s="120" t="s">
        <v>275</v>
      </c>
      <c r="H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89" t="str">
        <f>IF(Sklop12[[#This Row],[ZAHTEVANA SHEMA KAKOVOSTI]]&lt;&gt;"",Sklop12[[#This Row],[Preračunana masa/volumen/kos na enoto kg]],"")</f>
        <v/>
      </c>
      <c r="J21" s="101"/>
      <c r="K21" s="90"/>
      <c r="L21" s="90"/>
      <c r="M21" s="91"/>
      <c r="N21" s="92"/>
      <c r="O21" s="92"/>
      <c r="P21" s="103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6"/>
    </row>
    <row r="22" spans="1:21" s="59" customFormat="1" ht="12">
      <c r="A22" s="88" t="s">
        <v>8</v>
      </c>
      <c r="B22" s="85" t="s">
        <v>612</v>
      </c>
      <c r="C22" s="86">
        <v>0.2</v>
      </c>
      <c r="D22" s="86" t="s">
        <v>93</v>
      </c>
      <c r="E22" s="115"/>
      <c r="F22" s="89">
        <v>50</v>
      </c>
      <c r="G22" s="120" t="s">
        <v>275</v>
      </c>
      <c r="H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89" t="str">
        <f>IF(Sklop12[[#This Row],[ZAHTEVANA SHEMA KAKOVOSTI]]&lt;&gt;"",Sklop12[[#This Row],[Preračunana masa/volumen/kos na enoto kg]],"")</f>
        <v/>
      </c>
      <c r="J22" s="101"/>
      <c r="K22" s="90"/>
      <c r="L22" s="90"/>
      <c r="M22" s="91"/>
      <c r="N22" s="92"/>
      <c r="O22" s="92"/>
      <c r="P22" s="103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6"/>
    </row>
    <row r="23" spans="1:21" s="59" customFormat="1" ht="12">
      <c r="A23" s="88" t="s">
        <v>9</v>
      </c>
      <c r="B23" s="85" t="s">
        <v>613</v>
      </c>
      <c r="C23" s="86">
        <v>0.2</v>
      </c>
      <c r="D23" s="86" t="s">
        <v>93</v>
      </c>
      <c r="E23" s="115"/>
      <c r="F23" s="89">
        <v>100</v>
      </c>
      <c r="G23" s="120" t="s">
        <v>275</v>
      </c>
      <c r="H2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9" t="str">
        <f>IF(Sklop12[[#This Row],[ZAHTEVANA SHEMA KAKOVOSTI]]&lt;&gt;"",Sklop12[[#This Row],[Preračunana masa/volumen/kos na enoto kg]],"")</f>
        <v/>
      </c>
      <c r="J23" s="101"/>
      <c r="K23" s="90"/>
      <c r="L23" s="90"/>
      <c r="M23" s="91"/>
      <c r="N23" s="92"/>
      <c r="O23" s="92"/>
      <c r="P23" s="103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6"/>
    </row>
    <row r="24" spans="1:21" s="59" customFormat="1" ht="12">
      <c r="A24" s="88" t="s">
        <v>10</v>
      </c>
      <c r="B24" s="85" t="s">
        <v>614</v>
      </c>
      <c r="C24" s="86">
        <v>0.2</v>
      </c>
      <c r="D24" s="86" t="s">
        <v>93</v>
      </c>
      <c r="E24" s="115"/>
      <c r="F24" s="89">
        <v>100</v>
      </c>
      <c r="G24" s="120" t="s">
        <v>275</v>
      </c>
      <c r="H2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89" t="str">
        <f>IF(Sklop12[[#This Row],[ZAHTEVANA SHEMA KAKOVOSTI]]&lt;&gt;"",Sklop12[[#This Row],[Preračunana masa/volumen/kos na enoto kg]],"")</f>
        <v/>
      </c>
      <c r="J24" s="101"/>
      <c r="K24" s="90"/>
      <c r="L24" s="90"/>
      <c r="M24" s="91"/>
      <c r="N24" s="92"/>
      <c r="O24" s="92"/>
      <c r="P24" s="103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6"/>
    </row>
    <row r="25" spans="1:21" s="59" customFormat="1" ht="12">
      <c r="A25" s="88" t="s">
        <v>11</v>
      </c>
      <c r="B25" s="85" t="s">
        <v>855</v>
      </c>
      <c r="C25" s="86">
        <v>0.2</v>
      </c>
      <c r="D25" s="86" t="s">
        <v>93</v>
      </c>
      <c r="E25" s="115"/>
      <c r="F25" s="89">
        <v>1000</v>
      </c>
      <c r="G25" s="120" t="s">
        <v>275</v>
      </c>
      <c r="H2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89" t="str">
        <f>IF(Sklop12[[#This Row],[ZAHTEVANA SHEMA KAKOVOSTI]]&lt;&gt;"",Sklop12[[#This Row],[Preračunana masa/volumen/kos na enoto kg]],"")</f>
        <v/>
      </c>
      <c r="J25" s="101"/>
      <c r="K25" s="90"/>
      <c r="L25" s="90"/>
      <c r="M25" s="91"/>
      <c r="N25" s="92"/>
      <c r="O25" s="92"/>
      <c r="P25" s="103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6"/>
    </row>
    <row r="26" spans="1:21" s="59" customFormat="1" ht="12">
      <c r="A26" s="88" t="s">
        <v>12</v>
      </c>
      <c r="B26" s="85" t="s">
        <v>607</v>
      </c>
      <c r="C26" s="86">
        <v>1</v>
      </c>
      <c r="D26" s="86" t="s">
        <v>93</v>
      </c>
      <c r="E26" s="115"/>
      <c r="F26" s="89">
        <v>100</v>
      </c>
      <c r="G26" s="120" t="s">
        <v>93</v>
      </c>
      <c r="H2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9" t="str">
        <f>IF(Sklop12[[#This Row],[ZAHTEVANA SHEMA KAKOVOSTI]]&lt;&gt;"",Sklop12[[#This Row],[Preračunana masa/volumen/kos na enoto kg]],"")</f>
        <v/>
      </c>
      <c r="J26" s="101"/>
      <c r="K26" s="90"/>
      <c r="L26" s="90"/>
      <c r="M26" s="91"/>
      <c r="N26" s="92"/>
      <c r="O26" s="92"/>
      <c r="P26" s="103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6"/>
    </row>
    <row r="27" spans="1:21" s="59" customFormat="1" ht="12">
      <c r="A27" s="88" t="s">
        <v>13</v>
      </c>
      <c r="B27" s="85" t="s">
        <v>606</v>
      </c>
      <c r="C27" s="86">
        <v>1</v>
      </c>
      <c r="D27" s="86" t="s">
        <v>93</v>
      </c>
      <c r="E27" s="115"/>
      <c r="F27" s="89">
        <v>250</v>
      </c>
      <c r="G27" s="120" t="s">
        <v>93</v>
      </c>
      <c r="H2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7" s="89" t="str">
        <f>IF(Sklop12[[#This Row],[ZAHTEVANA SHEMA KAKOVOSTI]]&lt;&gt;"",Sklop12[[#This Row],[Preračunana masa/volumen/kos na enoto kg]],"")</f>
        <v/>
      </c>
      <c r="J27" s="101"/>
      <c r="K27" s="90"/>
      <c r="L27" s="90"/>
      <c r="M27" s="91"/>
      <c r="N27" s="92"/>
      <c r="O27" s="92"/>
      <c r="P27" s="103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6"/>
    </row>
    <row r="28" spans="1:21" s="59" customFormat="1" ht="12">
      <c r="A28" s="88" t="s">
        <v>14</v>
      </c>
      <c r="B28" s="85" t="s">
        <v>605</v>
      </c>
      <c r="C28" s="86">
        <v>1</v>
      </c>
      <c r="D28" s="86" t="s">
        <v>93</v>
      </c>
      <c r="E28" s="115"/>
      <c r="F28" s="89">
        <v>150</v>
      </c>
      <c r="G28" s="120" t="s">
        <v>93</v>
      </c>
      <c r="H2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89" t="str">
        <f>IF(Sklop12[[#This Row],[ZAHTEVANA SHEMA KAKOVOSTI]]&lt;&gt;"",Sklop12[[#This Row],[Preračunana masa/volumen/kos na enoto kg]],"")</f>
        <v/>
      </c>
      <c r="J28" s="101"/>
      <c r="K28" s="90"/>
      <c r="L28" s="90"/>
      <c r="M28" s="91"/>
      <c r="N28" s="92"/>
      <c r="O28" s="92"/>
      <c r="P28" s="103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6"/>
    </row>
    <row r="29" spans="1:21" s="59" customFormat="1" ht="12">
      <c r="A29" s="88" t="s">
        <v>15</v>
      </c>
      <c r="B29" s="85" t="s">
        <v>854</v>
      </c>
      <c r="C29" s="86">
        <v>1</v>
      </c>
      <c r="D29" s="86" t="s">
        <v>93</v>
      </c>
      <c r="E29" s="115"/>
      <c r="F29" s="89">
        <v>150</v>
      </c>
      <c r="G29" s="120" t="s">
        <v>93</v>
      </c>
      <c r="H2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89" t="str">
        <f>IF(Sklop12[[#This Row],[ZAHTEVANA SHEMA KAKOVOSTI]]&lt;&gt;"",Sklop12[[#This Row],[Preračunana masa/volumen/kos na enoto kg]],"")</f>
        <v/>
      </c>
      <c r="J29" s="101"/>
      <c r="K29" s="90"/>
      <c r="L29" s="90"/>
      <c r="M29" s="91"/>
      <c r="N29" s="92"/>
      <c r="O29" s="92"/>
      <c r="P29" s="103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6"/>
    </row>
    <row r="30" spans="1:21" s="59" customFormat="1" ht="15" customHeight="1">
      <c r="A30" s="88" t="s">
        <v>16</v>
      </c>
      <c r="B30" s="85" t="s">
        <v>853</v>
      </c>
      <c r="C30" s="86">
        <v>0.2</v>
      </c>
      <c r="D30" s="86" t="s">
        <v>93</v>
      </c>
      <c r="E30" s="115"/>
      <c r="F30" s="89">
        <v>4000</v>
      </c>
      <c r="G30" s="120" t="s">
        <v>275</v>
      </c>
      <c r="H3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0" s="89" t="str">
        <f>IF(Sklop12[[#This Row],[ZAHTEVANA SHEMA KAKOVOSTI]]&lt;&gt;"",Sklop12[[#This Row],[Preračunana masa/volumen/kos na enoto kg]],"")</f>
        <v/>
      </c>
      <c r="J30" s="101"/>
      <c r="K30" s="90"/>
      <c r="L30" s="90"/>
      <c r="M30" s="91"/>
      <c r="N30" s="92"/>
      <c r="O30" s="92"/>
      <c r="P30" s="103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6"/>
    </row>
    <row r="31" spans="1:21" s="59" customFormat="1" ht="60">
      <c r="A31" s="323" t="s">
        <v>17</v>
      </c>
      <c r="B31" s="320" t="s">
        <v>846</v>
      </c>
      <c r="C31" s="323">
        <v>30</v>
      </c>
      <c r="D31" s="323" t="s">
        <v>158</v>
      </c>
      <c r="E31" s="329"/>
      <c r="F31" s="330">
        <v>300</v>
      </c>
      <c r="G31" s="331" t="s">
        <v>275</v>
      </c>
      <c r="H31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31" s="165" t="str">
        <f>IF(Sklop12[[#This Row],[ZAHTEVANA SHEMA KAKOVOSTI]]&lt;&gt;"",Sklop12[[#This Row],[Preračunana masa/volumen/kos na enoto kg]],"")</f>
        <v/>
      </c>
      <c r="J31" s="176"/>
      <c r="K31" s="179"/>
      <c r="L31" s="179"/>
      <c r="M31" s="180"/>
      <c r="N31" s="177"/>
      <c r="O31" s="177"/>
      <c r="P31" s="178"/>
      <c r="Q31" s="177">
        <f>+Sklop12[[#This Row],[cena/enota brez DDV v EUR]]*Sklop12[[#This Row],[Stopnja DDV (%)]]</f>
        <v>0</v>
      </c>
      <c r="R31" s="177">
        <f>+Sklop12[[#This Row],[cena/enota brez DDV v EUR]]+Sklop12[[#This Row],[Davek (EUR)]]</f>
        <v>0</v>
      </c>
      <c r="S31" s="177">
        <f>+Sklop12[[#This Row],[cena/enota brez DDV v EUR]]*Sklop12[[#This Row],[Okvirna količina]]</f>
        <v>0</v>
      </c>
      <c r="T31" s="326">
        <f>+Sklop12[[#This Row],[Končna cena/enoto mere (EUR) z DDV]]*Sklop12[[#This Row],[Okvirna količina]]</f>
        <v>0</v>
      </c>
      <c r="U31" s="327"/>
    </row>
    <row r="32" spans="1:21" s="59" customFormat="1" ht="60">
      <c r="A32" s="323" t="s">
        <v>18</v>
      </c>
      <c r="B32" s="320" t="s">
        <v>847</v>
      </c>
      <c r="C32" s="323">
        <v>30</v>
      </c>
      <c r="D32" s="323" t="s">
        <v>158</v>
      </c>
      <c r="E32" s="329"/>
      <c r="F32" s="330">
        <v>200</v>
      </c>
      <c r="G32" s="331" t="s">
        <v>275</v>
      </c>
      <c r="H32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2" s="165" t="str">
        <f>IF(Sklop12[[#This Row],[ZAHTEVANA SHEMA KAKOVOSTI]]&lt;&gt;"",Sklop12[[#This Row],[Preračunana masa/volumen/kos na enoto kg]],"")</f>
        <v/>
      </c>
      <c r="J32" s="176"/>
      <c r="K32" s="179"/>
      <c r="L32" s="179"/>
      <c r="M32" s="180"/>
      <c r="N32" s="177"/>
      <c r="O32" s="177"/>
      <c r="P32" s="178"/>
      <c r="Q32" s="177">
        <f>+Sklop12[[#This Row],[cena/enota brez DDV v EUR]]*Sklop12[[#This Row],[Stopnja DDV (%)]]</f>
        <v>0</v>
      </c>
      <c r="R32" s="177">
        <f>+Sklop12[[#This Row],[cena/enota brez DDV v EUR]]+Sklop12[[#This Row],[Davek (EUR)]]</f>
        <v>0</v>
      </c>
      <c r="S32" s="177">
        <f>+Sklop12[[#This Row],[cena/enota brez DDV v EUR]]*Sklop12[[#This Row],[Okvirna količina]]</f>
        <v>0</v>
      </c>
      <c r="T32" s="326">
        <f>+Sklop12[[#This Row],[Končna cena/enoto mere (EUR) z DDV]]*Sklop12[[#This Row],[Okvirna količina]]</f>
        <v>0</v>
      </c>
      <c r="U32" s="327"/>
    </row>
    <row r="33" spans="1:21" s="59" customFormat="1" ht="60">
      <c r="A33" s="323" t="s">
        <v>19</v>
      </c>
      <c r="B33" s="320" t="s">
        <v>848</v>
      </c>
      <c r="C33" s="323">
        <v>30</v>
      </c>
      <c r="D33" s="323" t="s">
        <v>158</v>
      </c>
      <c r="E33" s="329"/>
      <c r="F33" s="330">
        <v>200</v>
      </c>
      <c r="G33" s="331" t="s">
        <v>275</v>
      </c>
      <c r="H33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3" s="165" t="str">
        <f>IF(Sklop12[[#This Row],[ZAHTEVANA SHEMA KAKOVOSTI]]&lt;&gt;"",Sklop12[[#This Row],[Preračunana masa/volumen/kos na enoto kg]],"")</f>
        <v/>
      </c>
      <c r="J33" s="176"/>
      <c r="K33" s="179"/>
      <c r="L33" s="179"/>
      <c r="M33" s="180"/>
      <c r="N33" s="177"/>
      <c r="O33" s="177"/>
      <c r="P33" s="178"/>
      <c r="Q33" s="177">
        <f>+Sklop12[[#This Row],[cena/enota brez DDV v EUR]]*Sklop12[[#This Row],[Stopnja DDV (%)]]</f>
        <v>0</v>
      </c>
      <c r="R33" s="177">
        <f>+Sklop12[[#This Row],[cena/enota brez DDV v EUR]]+Sklop12[[#This Row],[Davek (EUR)]]</f>
        <v>0</v>
      </c>
      <c r="S33" s="177">
        <f>+Sklop12[[#This Row],[cena/enota brez DDV v EUR]]*Sklop12[[#This Row],[Okvirna količina]]</f>
        <v>0</v>
      </c>
      <c r="T33" s="326">
        <f>+Sklop12[[#This Row],[Končna cena/enoto mere (EUR) z DDV]]*Sklop12[[#This Row],[Okvirna količina]]</f>
        <v>0</v>
      </c>
      <c r="U33" s="327"/>
    </row>
    <row r="34" spans="1:21" s="59" customFormat="1" ht="48">
      <c r="A34" s="323" t="s">
        <v>20</v>
      </c>
      <c r="B34" s="320" t="s">
        <v>849</v>
      </c>
      <c r="C34" s="323">
        <v>44</v>
      </c>
      <c r="D34" s="323" t="s">
        <v>158</v>
      </c>
      <c r="E34" s="329"/>
      <c r="F34" s="330">
        <v>200</v>
      </c>
      <c r="G34" s="331" t="s">
        <v>275</v>
      </c>
      <c r="H34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8.7999999999999989</v>
      </c>
      <c r="I34" s="165" t="str">
        <f>IF(Sklop12[[#This Row],[ZAHTEVANA SHEMA KAKOVOSTI]]&lt;&gt;"",Sklop12[[#This Row],[Preračunana masa/volumen/kos na enoto kg]],"")</f>
        <v/>
      </c>
      <c r="J34" s="176"/>
      <c r="K34" s="179"/>
      <c r="L34" s="179"/>
      <c r="M34" s="180"/>
      <c r="N34" s="177"/>
      <c r="O34" s="177"/>
      <c r="P34" s="178"/>
      <c r="Q34" s="177">
        <f>+Sklop12[[#This Row],[cena/enota brez DDV v EUR]]*Sklop12[[#This Row],[Stopnja DDV (%)]]</f>
        <v>0</v>
      </c>
      <c r="R34" s="177">
        <f>+Sklop12[[#This Row],[cena/enota brez DDV v EUR]]+Sklop12[[#This Row],[Davek (EUR)]]</f>
        <v>0</v>
      </c>
      <c r="S34" s="177">
        <f>+Sklop12[[#This Row],[cena/enota brez DDV v EUR]]*Sklop12[[#This Row],[Okvirna količina]]</f>
        <v>0</v>
      </c>
      <c r="T34" s="326">
        <f>+Sklop12[[#This Row],[Končna cena/enoto mere (EUR) z DDV]]*Sklop12[[#This Row],[Okvirna količina]]</f>
        <v>0</v>
      </c>
      <c r="U34" s="327"/>
    </row>
    <row r="35" spans="1:21">
      <c r="A35" s="293" t="s">
        <v>181</v>
      </c>
      <c r="B35" s="294"/>
      <c r="C35" s="295"/>
      <c r="D35" s="295"/>
      <c r="E35" s="296"/>
      <c r="F35" s="307"/>
      <c r="G35" s="298"/>
      <c r="H35" s="299">
        <f>SUBTOTAL(109,Sklop12[Preračunana masa/volumen/kos na enoto kg])</f>
        <v>2009.8</v>
      </c>
      <c r="I35" s="299">
        <f>SUBTOTAL(109,Sklop12[Živila iz shem kakovosti (kg)])</f>
        <v>0</v>
      </c>
      <c r="J35" s="297"/>
      <c r="K35" s="300"/>
      <c r="L35" s="300"/>
      <c r="M35" s="301"/>
      <c r="N35" s="302"/>
      <c r="O35" s="302"/>
      <c r="P35" s="302"/>
      <c r="Q35" s="303"/>
      <c r="R35" s="297"/>
      <c r="S35" s="303">
        <f>SUBTOTAL(109,Sklop12[Vrednost za okvirno količino (EUR) brez DDV])</f>
        <v>0</v>
      </c>
      <c r="T35" s="303">
        <f>SUBTOTAL(109,Sklop12[Vrednost za okvirno količino (EUR) z DDV])</f>
        <v>0</v>
      </c>
      <c r="U35" s="304">
        <f>SUBTOTAL(103,Sklop12[Shema kakovosti
(nacionalne, evropske)
])</f>
        <v>0</v>
      </c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1">
      <c r="A37" s="51" t="s">
        <v>178</v>
      </c>
      <c r="B37" s="19"/>
      <c r="C37" s="31"/>
      <c r="D37" s="31"/>
      <c r="E37" s="117"/>
      <c r="Q37" s="51"/>
      <c r="R37" s="51"/>
      <c r="S37" s="51"/>
      <c r="T37" s="51"/>
    </row>
    <row r="38" spans="1:21">
      <c r="A38" s="14" t="s">
        <v>799</v>
      </c>
      <c r="B38" s="19"/>
      <c r="C38" s="31"/>
      <c r="D38" s="31"/>
      <c r="E38" s="117"/>
    </row>
    <row r="39" spans="1:21">
      <c r="A39" s="111" t="s">
        <v>257</v>
      </c>
      <c r="F39" s="72"/>
      <c r="G39" s="72"/>
      <c r="H39" s="32"/>
      <c r="I39" s="32"/>
      <c r="J39" s="32"/>
      <c r="K39" s="32"/>
      <c r="L39" s="58"/>
      <c r="M39" s="58"/>
      <c r="N39" s="32"/>
      <c r="O39" s="32"/>
      <c r="P39" s="32"/>
      <c r="Q39" s="32"/>
      <c r="R39" s="32"/>
    </row>
    <row r="40" spans="1:21">
      <c r="A40" s="355" t="s">
        <v>230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58"/>
      <c r="N40" s="32"/>
      <c r="O40" s="32"/>
      <c r="P40" s="32"/>
      <c r="Q40" s="32"/>
      <c r="R40" s="3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1" t="s">
        <v>65</v>
      </c>
      <c r="F42" s="72"/>
      <c r="G42" s="72" t="s">
        <v>66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7"/>
    </row>
    <row r="45" spans="1:21">
      <c r="B45" s="19"/>
      <c r="C45" s="31"/>
      <c r="D45" s="31"/>
      <c r="E45" s="117"/>
    </row>
    <row r="46" spans="1:21">
      <c r="B46" s="19"/>
      <c r="C46" s="31"/>
      <c r="D46" s="31"/>
      <c r="E46" s="117"/>
    </row>
    <row r="47" spans="1:21">
      <c r="B47" s="19"/>
      <c r="C47" s="31"/>
      <c r="D47" s="31"/>
      <c r="E47" s="117"/>
    </row>
    <row r="48" spans="1:21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>
      <c r="B51" s="19"/>
      <c r="C51" s="31"/>
      <c r="D51" s="31"/>
      <c r="E51" s="117"/>
    </row>
    <row r="52" spans="1:22">
      <c r="B52" s="19"/>
      <c r="C52" s="31"/>
      <c r="D52" s="31"/>
      <c r="E52" s="117"/>
    </row>
    <row r="53" spans="1:22">
      <c r="B53" s="19"/>
      <c r="C53" s="31"/>
      <c r="D53" s="31"/>
      <c r="E53" s="117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2:P1048576 J35:P39 M40:P41 U1:U1048576 J1:P34" name="Obseg1"/>
    <protectedRange sqref="J40:L40" name="Obseg1_2"/>
    <protectedRange sqref="J41:L41" name="Obseg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95"/>
  <sheetViews>
    <sheetView tabSelected="1" topLeftCell="A85" zoomScale="110" zoomScaleNormal="110" zoomScaleSheetLayoutView="100" workbookViewId="0">
      <selection activeCell="AC125" sqref="AC125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pred_rekapitulacija'!A26</f>
        <v>13.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pred_rekapitulacija'!B26</f>
        <v>SPLOŠNO PREHRAMBENO BLAGO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24">
      <c r="A16" s="88" t="s">
        <v>1</v>
      </c>
      <c r="B16" s="85" t="s">
        <v>817</v>
      </c>
      <c r="C16" s="86">
        <v>1000</v>
      </c>
      <c r="D16" s="86" t="s">
        <v>158</v>
      </c>
      <c r="E16" s="173"/>
      <c r="F16" s="165">
        <v>200</v>
      </c>
      <c r="G16" s="170" t="s">
        <v>0</v>
      </c>
      <c r="H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9" t="str">
        <f>IF(Sklop13[[#This Row],[ZAHTEVANA SHEMA KAKOVOSTI]]&lt;&gt;"",Sklop13[[#This Row],[Preračunana masa/volumen/kos na enoto kg]],"")</f>
        <v/>
      </c>
      <c r="J16" s="101"/>
      <c r="K16" s="90"/>
      <c r="L16" s="243"/>
      <c r="M16" s="244"/>
      <c r="N16" s="245"/>
      <c r="O16" s="245"/>
      <c r="P16" s="103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175"/>
    </row>
    <row r="17" spans="1:21" s="59" customFormat="1" ht="12">
      <c r="A17" s="88" t="s">
        <v>3</v>
      </c>
      <c r="B17" s="203" t="s">
        <v>615</v>
      </c>
      <c r="C17" s="86">
        <v>1000</v>
      </c>
      <c r="D17" s="86" t="s">
        <v>158</v>
      </c>
      <c r="E17" s="217"/>
      <c r="F17" s="207">
        <v>450</v>
      </c>
      <c r="G17" s="208" t="s">
        <v>0</v>
      </c>
      <c r="H1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7" s="207" t="str">
        <f>IF(Sklop13[[#This Row],[ZAHTEVANA SHEMA KAKOVOSTI]]&lt;&gt;"",Sklop13[[#This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+Sklop13[[#This Row],[cena/enota brez DDV v EUR]]*Sklop13[[#This Row],[Stopnja DDV (%)]]</f>
        <v>0</v>
      </c>
      <c r="R17" s="213">
        <f>+Sklop13[[#This Row],[cena/enota brez DDV v EUR]]+Sklop13[[#This Row],[Davek (EUR)]]</f>
        <v>0</v>
      </c>
      <c r="S17" s="213">
        <f>+Sklop13[[#This Row],[cena/enota brez DDV v EUR]]*Sklop13[[#This Row],[Okvirna količina]]</f>
        <v>0</v>
      </c>
      <c r="T17" s="213">
        <f>+Sklop13[[#This Row],[Končna cena/enoto mere (EUR) z DDV]]*Sklop13[[#This Row],[Okvirna količina]]</f>
        <v>0</v>
      </c>
      <c r="U17" s="266"/>
    </row>
    <row r="18" spans="1:21" s="59" customFormat="1" ht="12">
      <c r="A18" s="88" t="s">
        <v>4</v>
      </c>
      <c r="B18" s="203" t="s">
        <v>709</v>
      </c>
      <c r="C18" s="204">
        <v>500</v>
      </c>
      <c r="D18" s="205" t="s">
        <v>158</v>
      </c>
      <c r="E18" s="217"/>
      <c r="F18" s="207">
        <v>10</v>
      </c>
      <c r="G18" s="208" t="s">
        <v>275</v>
      </c>
      <c r="H1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07" t="str">
        <f>IF(Sklop13[[#This Row],[ZAHTEVANA SHEMA KAKOVOSTI]]&lt;&gt;"",Sklop13[[#This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+Sklop13[[#This Row],[cena/enota brez DDV v EUR]]*Sklop13[[#This Row],[Stopnja DDV (%)]]</f>
        <v>0</v>
      </c>
      <c r="R18" s="213">
        <f>+Sklop13[[#This Row],[cena/enota brez DDV v EUR]]+Sklop13[[#This Row],[Davek (EUR)]]</f>
        <v>0</v>
      </c>
      <c r="S18" s="213">
        <f>+Sklop13[[#This Row],[cena/enota brez DDV v EUR]]*Sklop13[[#This Row],[Okvirna količina]]</f>
        <v>0</v>
      </c>
      <c r="T18" s="213">
        <f>+Sklop13[[#This Row],[Končna cena/enoto mere (EUR) z DDV]]*Sklop13[[#This Row],[Okvirna količina]]</f>
        <v>0</v>
      </c>
      <c r="U18" s="266"/>
    </row>
    <row r="19" spans="1:21" s="59" customFormat="1" ht="12">
      <c r="A19" s="88" t="s">
        <v>5</v>
      </c>
      <c r="B19" s="174" t="s">
        <v>818</v>
      </c>
      <c r="C19" s="86">
        <v>1</v>
      </c>
      <c r="D19" s="86" t="s">
        <v>93</v>
      </c>
      <c r="E19" s="217"/>
      <c r="F19" s="207">
        <v>450</v>
      </c>
      <c r="G19" s="208" t="s">
        <v>93</v>
      </c>
      <c r="H1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9" s="207" t="str">
        <f>IF(Sklop13[[#This Row],[ZAHTEVANA SHEMA KAKOVOSTI]]&lt;&gt;"",Sklop13[[#This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+Sklop13[[#This Row],[cena/enota brez DDV v EUR]]*Sklop13[[#This Row],[Stopnja DDV (%)]]</f>
        <v>0</v>
      </c>
      <c r="R19" s="213">
        <f>+Sklop13[[#This Row],[cena/enota brez DDV v EUR]]+Sklop13[[#This Row],[Davek (EUR)]]</f>
        <v>0</v>
      </c>
      <c r="S19" s="213">
        <f>+Sklop13[[#This Row],[cena/enota brez DDV v EUR]]*Sklop13[[#This Row],[Okvirna količina]]</f>
        <v>0</v>
      </c>
      <c r="T19" s="213">
        <f>+Sklop13[[#This Row],[Končna cena/enoto mere (EUR) z DDV]]*Sklop13[[#This Row],[Okvirna količina]]</f>
        <v>0</v>
      </c>
      <c r="U19" s="266"/>
    </row>
    <row r="20" spans="1:21" s="59" customFormat="1" ht="12">
      <c r="A20" s="88" t="s">
        <v>6</v>
      </c>
      <c r="B20" s="174" t="s">
        <v>818</v>
      </c>
      <c r="C20" s="204">
        <v>10</v>
      </c>
      <c r="D20" s="205" t="s">
        <v>93</v>
      </c>
      <c r="E20" s="217"/>
      <c r="F20" s="207">
        <v>500</v>
      </c>
      <c r="G20" s="208" t="s">
        <v>275</v>
      </c>
      <c r="H2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I20" s="207" t="str">
        <f>IF(Sklop13[[#This Row],[ZAHTEVANA SHEMA KAKOVOSTI]]&lt;&gt;"",Sklop13[[#This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+Sklop13[[#This Row],[cena/enota brez DDV v EUR]]*Sklop13[[#This Row],[Stopnja DDV (%)]]</f>
        <v>0</v>
      </c>
      <c r="R20" s="213">
        <f>+Sklop13[[#This Row],[cena/enota brez DDV v EUR]]+Sklop13[[#This Row],[Davek (EUR)]]</f>
        <v>0</v>
      </c>
      <c r="S20" s="213">
        <f>+Sklop13[[#This Row],[cena/enota brez DDV v EUR]]*Sklop13[[#This Row],[Okvirna količina]]</f>
        <v>0</v>
      </c>
      <c r="T20" s="213">
        <f>+Sklop13[[#This Row],[Končna cena/enoto mere (EUR) z DDV]]*Sklop13[[#This Row],[Okvirna količina]]</f>
        <v>0</v>
      </c>
      <c r="U20" s="266"/>
    </row>
    <row r="21" spans="1:21" s="59" customFormat="1" ht="12">
      <c r="A21" s="88" t="s">
        <v>7</v>
      </c>
      <c r="B21" s="174" t="s">
        <v>819</v>
      </c>
      <c r="C21" s="86">
        <v>1</v>
      </c>
      <c r="D21" s="86" t="s">
        <v>93</v>
      </c>
      <c r="E21" s="217"/>
      <c r="F21" s="207">
        <v>170</v>
      </c>
      <c r="G21" s="208" t="s">
        <v>93</v>
      </c>
      <c r="H2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1" s="207" t="str">
        <f>IF(Sklop13[[#This Row],[ZAHTEVANA SHEMA KAKOVOSTI]]&lt;&gt;"",Sklop13[[#This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+Sklop13[[#This Row],[cena/enota brez DDV v EUR]]*Sklop13[[#This Row],[Stopnja DDV (%)]]</f>
        <v>0</v>
      </c>
      <c r="R21" s="213">
        <f>+Sklop13[[#This Row],[cena/enota brez DDV v EUR]]+Sklop13[[#This Row],[Davek (EUR)]]</f>
        <v>0</v>
      </c>
      <c r="S21" s="213">
        <f>+Sklop13[[#This Row],[cena/enota brez DDV v EUR]]*Sklop13[[#This Row],[Okvirna količina]]</f>
        <v>0</v>
      </c>
      <c r="T21" s="213">
        <f>+Sklop13[[#This Row],[Končna cena/enoto mere (EUR) z DDV]]*Sklop13[[#This Row],[Okvirna količina]]</f>
        <v>0</v>
      </c>
      <c r="U21" s="266"/>
    </row>
    <row r="22" spans="1:21" s="59" customFormat="1" ht="12">
      <c r="A22" s="88" t="s">
        <v>8</v>
      </c>
      <c r="B22" s="174" t="s">
        <v>820</v>
      </c>
      <c r="C22" s="86">
        <v>1</v>
      </c>
      <c r="D22" s="86" t="s">
        <v>93</v>
      </c>
      <c r="E22" s="217"/>
      <c r="F22" s="207">
        <v>2</v>
      </c>
      <c r="G22" s="208" t="s">
        <v>93</v>
      </c>
      <c r="H2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207" t="str">
        <f>IF(Sklop13[[#This Row],[ZAHTEVANA SHEMA KAKOVOSTI]]&lt;&gt;"",Sklop13[[#This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+Sklop13[[#This Row],[cena/enota brez DDV v EUR]]*Sklop13[[#This Row],[Stopnja DDV (%)]]</f>
        <v>0</v>
      </c>
      <c r="R22" s="213">
        <f>+Sklop13[[#This Row],[cena/enota brez DDV v EUR]]+Sklop13[[#This Row],[Davek (EUR)]]</f>
        <v>0</v>
      </c>
      <c r="S22" s="213">
        <f>+Sklop13[[#This Row],[cena/enota brez DDV v EUR]]*Sklop13[[#This Row],[Okvirna količina]]</f>
        <v>0</v>
      </c>
      <c r="T22" s="213">
        <f>+Sklop13[[#This Row],[Končna cena/enoto mere (EUR) z DDV]]*Sklop13[[#This Row],[Okvirna količina]]</f>
        <v>0</v>
      </c>
      <c r="U22" s="266"/>
    </row>
    <row r="23" spans="1:21" s="59" customFormat="1" ht="12">
      <c r="A23" s="88" t="s">
        <v>9</v>
      </c>
      <c r="B23" s="174" t="s">
        <v>821</v>
      </c>
      <c r="C23" s="86">
        <v>1</v>
      </c>
      <c r="D23" s="86" t="s">
        <v>93</v>
      </c>
      <c r="E23" s="217"/>
      <c r="F23" s="207">
        <v>5</v>
      </c>
      <c r="G23" s="208" t="s">
        <v>93</v>
      </c>
      <c r="H2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207" t="str">
        <f>IF(Sklop13[[#This Row],[ZAHTEVANA SHEMA KAKOVOSTI]]&lt;&gt;"",Sklop13[[#This Row],[Preračunana masa/volumen/kos na enoto kg]],"")</f>
        <v/>
      </c>
      <c r="J23" s="210"/>
      <c r="K23" s="211"/>
      <c r="L23" s="211"/>
      <c r="M23" s="212"/>
      <c r="N23" s="213"/>
      <c r="O23" s="213"/>
      <c r="P23" s="214"/>
      <c r="Q23" s="213">
        <f>+Sklop13[[#This Row],[cena/enota brez DDV v EUR]]*Sklop13[[#This Row],[Stopnja DDV (%)]]</f>
        <v>0</v>
      </c>
      <c r="R23" s="213">
        <f>+Sklop13[[#This Row],[cena/enota brez DDV v EUR]]+Sklop13[[#This Row],[Davek (EUR)]]</f>
        <v>0</v>
      </c>
      <c r="S23" s="213">
        <f>+Sklop13[[#This Row],[cena/enota brez DDV v EUR]]*Sklop13[[#This Row],[Okvirna količina]]</f>
        <v>0</v>
      </c>
      <c r="T23" s="213">
        <f>+Sklop13[[#This Row],[Končna cena/enoto mere (EUR) z DDV]]*Sklop13[[#This Row],[Okvirna količina]]</f>
        <v>0</v>
      </c>
      <c r="U23" s="266"/>
    </row>
    <row r="24" spans="1:21" s="59" customFormat="1" ht="24">
      <c r="A24" s="88" t="s">
        <v>10</v>
      </c>
      <c r="B24" s="174" t="s">
        <v>822</v>
      </c>
      <c r="C24" s="86">
        <v>1</v>
      </c>
      <c r="D24" s="86" t="s">
        <v>93</v>
      </c>
      <c r="E24" s="217"/>
      <c r="F24" s="207">
        <v>80</v>
      </c>
      <c r="G24" s="208" t="s">
        <v>93</v>
      </c>
      <c r="H2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207" t="str">
        <f>IF(Sklop13[[#This Row],[ZAHTEVANA SHEMA KAKOVOSTI]]&lt;&gt;"",Sklop13[[#This Row],[Preračunana masa/volumen/kos na enoto kg]],"")</f>
        <v/>
      </c>
      <c r="J24" s="210"/>
      <c r="K24" s="211"/>
      <c r="L24" s="211"/>
      <c r="M24" s="212"/>
      <c r="N24" s="213"/>
      <c r="O24" s="213"/>
      <c r="P24" s="214"/>
      <c r="Q24" s="213">
        <f>+Sklop13[[#This Row],[cena/enota brez DDV v EUR]]*Sklop13[[#This Row],[Stopnja DDV (%)]]</f>
        <v>0</v>
      </c>
      <c r="R24" s="213">
        <f>+Sklop13[[#This Row],[cena/enota brez DDV v EUR]]+Sklop13[[#This Row],[Davek (EUR)]]</f>
        <v>0</v>
      </c>
      <c r="S24" s="213">
        <f>+Sklop13[[#This Row],[cena/enota brez DDV v EUR]]*Sklop13[[#This Row],[Okvirna količina]]</f>
        <v>0</v>
      </c>
      <c r="T24" s="213">
        <f>+Sklop13[[#This Row],[Končna cena/enoto mere (EUR) z DDV]]*Sklop13[[#This Row],[Okvirna količina]]</f>
        <v>0</v>
      </c>
      <c r="U24" s="266"/>
    </row>
    <row r="25" spans="1:21" s="59" customFormat="1" ht="24">
      <c r="A25" s="88" t="s">
        <v>11</v>
      </c>
      <c r="B25" s="174" t="s">
        <v>823</v>
      </c>
      <c r="C25" s="86">
        <v>1</v>
      </c>
      <c r="D25" s="86" t="s">
        <v>93</v>
      </c>
      <c r="E25" s="217"/>
      <c r="F25" s="207">
        <v>70</v>
      </c>
      <c r="G25" s="208" t="s">
        <v>93</v>
      </c>
      <c r="H2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5" s="207" t="str">
        <f>IF(Sklop13[[#This Row],[ZAHTEVANA SHEMA KAKOVOSTI]]&lt;&gt;"",Sklop13[[#This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+Sklop13[[#This Row],[cena/enota brez DDV v EUR]]*Sklop13[[#This Row],[Stopnja DDV (%)]]</f>
        <v>0</v>
      </c>
      <c r="R25" s="213">
        <f>+Sklop13[[#This Row],[cena/enota brez DDV v EUR]]+Sklop13[[#This Row],[Davek (EUR)]]</f>
        <v>0</v>
      </c>
      <c r="S25" s="213">
        <f>+Sklop13[[#This Row],[cena/enota brez DDV v EUR]]*Sklop13[[#This Row],[Okvirna količina]]</f>
        <v>0</v>
      </c>
      <c r="T25" s="213">
        <f>+Sklop13[[#This Row],[Končna cena/enoto mere (EUR) z DDV]]*Sklop13[[#This Row],[Okvirna količina]]</f>
        <v>0</v>
      </c>
      <c r="U25" s="266"/>
    </row>
    <row r="26" spans="1:21" s="59" customFormat="1" ht="12">
      <c r="A26" s="88" t="s">
        <v>12</v>
      </c>
      <c r="B26" s="203" t="s">
        <v>708</v>
      </c>
      <c r="C26" s="204">
        <v>0.5</v>
      </c>
      <c r="D26" s="205" t="s">
        <v>93</v>
      </c>
      <c r="E26" s="217"/>
      <c r="F26" s="207">
        <v>10</v>
      </c>
      <c r="G26" s="208" t="s">
        <v>275</v>
      </c>
      <c r="H2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207" t="str">
        <f>IF(Sklop13[[#This Row],[ZAHTEVANA SHEMA KAKOVOSTI]]&lt;&gt;"",Sklop13[[#This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+Sklop13[[#This Row],[cena/enota brez DDV v EUR]]*Sklop13[[#This Row],[Stopnja DDV (%)]]</f>
        <v>0</v>
      </c>
      <c r="R26" s="213">
        <f>+Sklop13[[#This Row],[cena/enota brez DDV v EUR]]+Sklop13[[#This Row],[Davek (EUR)]]</f>
        <v>0</v>
      </c>
      <c r="S26" s="213">
        <f>+Sklop13[[#This Row],[cena/enota brez DDV v EUR]]*Sklop13[[#This Row],[Okvirna količina]]</f>
        <v>0</v>
      </c>
      <c r="T26" s="213">
        <f>+Sklop13[[#This Row],[Končna cena/enoto mere (EUR) z DDV]]*Sklop13[[#This Row],[Okvirna količina]]</f>
        <v>0</v>
      </c>
      <c r="U26" s="266"/>
    </row>
    <row r="27" spans="1:21" s="59" customFormat="1" ht="12">
      <c r="A27" s="88" t="s">
        <v>13</v>
      </c>
      <c r="B27" s="203" t="s">
        <v>616</v>
      </c>
      <c r="C27" s="86">
        <v>1000</v>
      </c>
      <c r="D27" s="86" t="s">
        <v>158</v>
      </c>
      <c r="E27" s="217"/>
      <c r="F27" s="207">
        <v>10</v>
      </c>
      <c r="G27" s="208" t="s">
        <v>0</v>
      </c>
      <c r="H2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207" t="str">
        <f>IF(Sklop13[[#This Row],[ZAHTEVANA SHEMA KAKOVOSTI]]&lt;&gt;"",Sklop13[[#This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+Sklop13[[#This Row],[cena/enota brez DDV v EUR]]*Sklop13[[#This Row],[Stopnja DDV (%)]]</f>
        <v>0</v>
      </c>
      <c r="R27" s="213">
        <f>+Sklop13[[#This Row],[cena/enota brez DDV v EUR]]+Sklop13[[#This Row],[Davek (EUR)]]</f>
        <v>0</v>
      </c>
      <c r="S27" s="213">
        <f>+Sklop13[[#This Row],[cena/enota brez DDV v EUR]]*Sklop13[[#This Row],[Okvirna količina]]</f>
        <v>0</v>
      </c>
      <c r="T27" s="213">
        <f>+Sklop13[[#This Row],[Končna cena/enoto mere (EUR) z DDV]]*Sklop13[[#This Row],[Okvirna količina]]</f>
        <v>0</v>
      </c>
      <c r="U27" s="266"/>
    </row>
    <row r="28" spans="1:21" s="59" customFormat="1" ht="12">
      <c r="A28" s="88" t="s">
        <v>14</v>
      </c>
      <c r="B28" s="203" t="s">
        <v>617</v>
      </c>
      <c r="C28" s="86">
        <v>1000</v>
      </c>
      <c r="D28" s="86" t="s">
        <v>158</v>
      </c>
      <c r="E28" s="217"/>
      <c r="F28" s="207">
        <v>5</v>
      </c>
      <c r="G28" s="208" t="s">
        <v>0</v>
      </c>
      <c r="H2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07" t="str">
        <f>IF(Sklop13[[#This Row],[ZAHTEVANA SHEMA KAKOVOSTI]]&lt;&gt;"",Sklop13[[#This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+Sklop13[[#This Row],[cena/enota brez DDV v EUR]]*Sklop13[[#This Row],[Stopnja DDV (%)]]</f>
        <v>0</v>
      </c>
      <c r="R28" s="213">
        <f>+Sklop13[[#This Row],[cena/enota brez DDV v EUR]]+Sklop13[[#This Row],[Davek (EUR)]]</f>
        <v>0</v>
      </c>
      <c r="S28" s="213">
        <f>+Sklop13[[#This Row],[cena/enota brez DDV v EUR]]*Sklop13[[#This Row],[Okvirna količina]]</f>
        <v>0</v>
      </c>
      <c r="T28" s="213">
        <f>+Sklop13[[#This Row],[Končna cena/enoto mere (EUR) z DDV]]*Sklop13[[#This Row],[Okvirna količina]]</f>
        <v>0</v>
      </c>
      <c r="U28" s="266"/>
    </row>
    <row r="29" spans="1:21" s="59" customFormat="1" ht="12">
      <c r="A29" s="88" t="s">
        <v>15</v>
      </c>
      <c r="B29" s="203" t="s">
        <v>618</v>
      </c>
      <c r="C29" s="86">
        <v>1000</v>
      </c>
      <c r="D29" s="86" t="s">
        <v>158</v>
      </c>
      <c r="E29" s="217"/>
      <c r="F29" s="207">
        <v>60</v>
      </c>
      <c r="G29" s="208" t="s">
        <v>0</v>
      </c>
      <c r="H2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207" t="str">
        <f>IF(Sklop13[[#This Row],[ZAHTEVANA SHEMA KAKOVOSTI]]&lt;&gt;"",Sklop13[[#This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+Sklop13[[#This Row],[cena/enota brez DDV v EUR]]*Sklop13[[#This Row],[Stopnja DDV (%)]]</f>
        <v>0</v>
      </c>
      <c r="R29" s="213">
        <f>+Sklop13[[#This Row],[cena/enota brez DDV v EUR]]+Sklop13[[#This Row],[Davek (EUR)]]</f>
        <v>0</v>
      </c>
      <c r="S29" s="213">
        <f>+Sklop13[[#This Row],[cena/enota brez DDV v EUR]]*Sklop13[[#This Row],[Okvirna količina]]</f>
        <v>0</v>
      </c>
      <c r="T29" s="213">
        <f>+Sklop13[[#This Row],[Končna cena/enoto mere (EUR) z DDV]]*Sklop13[[#This Row],[Okvirna količina]]</f>
        <v>0</v>
      </c>
      <c r="U29" s="266"/>
    </row>
    <row r="30" spans="1:21" s="59" customFormat="1" ht="12">
      <c r="A30" s="88" t="s">
        <v>16</v>
      </c>
      <c r="B30" s="203" t="s">
        <v>619</v>
      </c>
      <c r="C30" s="86">
        <v>1000</v>
      </c>
      <c r="D30" s="86" t="s">
        <v>158</v>
      </c>
      <c r="E30" s="217"/>
      <c r="F30" s="207">
        <v>60</v>
      </c>
      <c r="G30" s="208" t="s">
        <v>0</v>
      </c>
      <c r="H3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07" t="str">
        <f>IF(Sklop13[[#This Row],[ZAHTEVANA SHEMA KAKOVOSTI]]&lt;&gt;"",Sklop13[[#This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+Sklop13[[#This Row],[cena/enota brez DDV v EUR]]*Sklop13[[#This Row],[Stopnja DDV (%)]]</f>
        <v>0</v>
      </c>
      <c r="R30" s="213">
        <f>+Sklop13[[#This Row],[cena/enota brez DDV v EUR]]+Sklop13[[#This Row],[Davek (EUR)]]</f>
        <v>0</v>
      </c>
      <c r="S30" s="213">
        <f>+Sklop13[[#This Row],[cena/enota brez DDV v EUR]]*Sklop13[[#This Row],[Okvirna količina]]</f>
        <v>0</v>
      </c>
      <c r="T30" s="213">
        <f>+Sklop13[[#This Row],[Končna cena/enoto mere (EUR) z DDV]]*Sklop13[[#This Row],[Okvirna količina]]</f>
        <v>0</v>
      </c>
      <c r="U30" s="266"/>
    </row>
    <row r="31" spans="1:21" s="59" customFormat="1" ht="12">
      <c r="A31" s="88" t="s">
        <v>17</v>
      </c>
      <c r="B31" s="203" t="s">
        <v>620</v>
      </c>
      <c r="C31" s="86">
        <v>1000</v>
      </c>
      <c r="D31" s="86" t="s">
        <v>158</v>
      </c>
      <c r="E31" s="217"/>
      <c r="F31" s="207">
        <v>5</v>
      </c>
      <c r="G31" s="208" t="s">
        <v>0</v>
      </c>
      <c r="H3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1" s="207" t="str">
        <f>IF(Sklop13[[#This Row],[ZAHTEVANA SHEMA KAKOVOSTI]]&lt;&gt;"",Sklop13[[#This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+Sklop13[[#This Row],[cena/enota brez DDV v EUR]]*Sklop13[[#This Row],[Stopnja DDV (%)]]</f>
        <v>0</v>
      </c>
      <c r="R31" s="213">
        <f>+Sklop13[[#This Row],[cena/enota brez DDV v EUR]]+Sklop13[[#This Row],[Davek (EUR)]]</f>
        <v>0</v>
      </c>
      <c r="S31" s="213">
        <f>+Sklop13[[#This Row],[cena/enota brez DDV v EUR]]*Sklop13[[#This Row],[Okvirna količina]]</f>
        <v>0</v>
      </c>
      <c r="T31" s="213">
        <f>+Sklop13[[#This Row],[Končna cena/enoto mere (EUR) z DDV]]*Sklop13[[#This Row],[Okvirna količina]]</f>
        <v>0</v>
      </c>
      <c r="U31" s="266"/>
    </row>
    <row r="32" spans="1:21" s="59" customFormat="1" ht="12">
      <c r="A32" s="88" t="s">
        <v>18</v>
      </c>
      <c r="B32" s="203" t="s">
        <v>707</v>
      </c>
      <c r="C32" s="204">
        <v>800</v>
      </c>
      <c r="D32" s="205" t="s">
        <v>158</v>
      </c>
      <c r="E32" s="217"/>
      <c r="F32" s="207">
        <v>30</v>
      </c>
      <c r="G32" s="208" t="s">
        <v>275</v>
      </c>
      <c r="H3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2" s="207" t="str">
        <f>IF(Sklop13[[#This Row],[ZAHTEVANA SHEMA KAKOVOSTI]]&lt;&gt;"",Sklop13[[#This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+Sklop13[[#This Row],[cena/enota brez DDV v EUR]]*Sklop13[[#This Row],[Stopnja DDV (%)]]</f>
        <v>0</v>
      </c>
      <c r="R32" s="213">
        <f>+Sklop13[[#This Row],[cena/enota brez DDV v EUR]]+Sklop13[[#This Row],[Davek (EUR)]]</f>
        <v>0</v>
      </c>
      <c r="S32" s="213">
        <f>+Sklop13[[#This Row],[cena/enota brez DDV v EUR]]*Sklop13[[#This Row],[Okvirna količina]]</f>
        <v>0</v>
      </c>
      <c r="T32" s="213">
        <f>+Sklop13[[#This Row],[Končna cena/enoto mere (EUR) z DDV]]*Sklop13[[#This Row],[Okvirna količina]]</f>
        <v>0</v>
      </c>
      <c r="U32" s="266"/>
    </row>
    <row r="33" spans="1:21" s="59" customFormat="1" ht="12">
      <c r="A33" s="88" t="s">
        <v>19</v>
      </c>
      <c r="B33" s="203" t="s">
        <v>621</v>
      </c>
      <c r="C33" s="86">
        <v>1000</v>
      </c>
      <c r="D33" s="86" t="s">
        <v>158</v>
      </c>
      <c r="E33" s="217"/>
      <c r="F33" s="207">
        <v>10</v>
      </c>
      <c r="G33" s="208" t="s">
        <v>0</v>
      </c>
      <c r="H3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207" t="str">
        <f>IF(Sklop13[[#This Row],[ZAHTEVANA SHEMA KAKOVOSTI]]&lt;&gt;"",Sklop13[[#This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+Sklop13[[#This Row],[cena/enota brez DDV v EUR]]*Sklop13[[#This Row],[Stopnja DDV (%)]]</f>
        <v>0</v>
      </c>
      <c r="R33" s="213">
        <f>+Sklop13[[#This Row],[cena/enota brez DDV v EUR]]+Sklop13[[#This Row],[Davek (EUR)]]</f>
        <v>0</v>
      </c>
      <c r="S33" s="213">
        <f>+Sklop13[[#This Row],[cena/enota brez DDV v EUR]]*Sklop13[[#This Row],[Okvirna količina]]</f>
        <v>0</v>
      </c>
      <c r="T33" s="213">
        <f>+Sklop13[[#This Row],[Končna cena/enoto mere (EUR) z DDV]]*Sklop13[[#This Row],[Okvirna količina]]</f>
        <v>0</v>
      </c>
      <c r="U33" s="266"/>
    </row>
    <row r="34" spans="1:21" s="59" customFormat="1" ht="12">
      <c r="A34" s="88" t="s">
        <v>20</v>
      </c>
      <c r="B34" s="203" t="s">
        <v>622</v>
      </c>
      <c r="C34" s="86">
        <v>1000</v>
      </c>
      <c r="D34" s="86" t="s">
        <v>158</v>
      </c>
      <c r="E34" s="217"/>
      <c r="F34" s="207">
        <v>170</v>
      </c>
      <c r="G34" s="208" t="s">
        <v>0</v>
      </c>
      <c r="H3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34" s="207" t="str">
        <f>IF(Sklop13[[#This Row],[ZAHTEVANA SHEMA KAKOVOSTI]]&lt;&gt;"",Sklop13[[#This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+Sklop13[[#This Row],[cena/enota brez DDV v EUR]]*Sklop13[[#This Row],[Stopnja DDV (%)]]</f>
        <v>0</v>
      </c>
      <c r="R34" s="213">
        <f>+Sklop13[[#This Row],[cena/enota brez DDV v EUR]]+Sklop13[[#This Row],[Davek (EUR)]]</f>
        <v>0</v>
      </c>
      <c r="S34" s="213">
        <f>+Sklop13[[#This Row],[cena/enota brez DDV v EUR]]*Sklop13[[#This Row],[Okvirna količina]]</f>
        <v>0</v>
      </c>
      <c r="T34" s="213">
        <f>+Sklop13[[#This Row],[Končna cena/enoto mere (EUR) z DDV]]*Sklop13[[#This Row],[Okvirna količina]]</f>
        <v>0</v>
      </c>
      <c r="U34" s="266"/>
    </row>
    <row r="35" spans="1:21" s="59" customFormat="1" ht="12">
      <c r="A35" s="88" t="s">
        <v>21</v>
      </c>
      <c r="B35" s="203" t="s">
        <v>623</v>
      </c>
      <c r="C35" s="86">
        <v>1000</v>
      </c>
      <c r="D35" s="86" t="s">
        <v>158</v>
      </c>
      <c r="E35" s="217"/>
      <c r="F35" s="207">
        <v>160</v>
      </c>
      <c r="G35" s="208" t="s">
        <v>0</v>
      </c>
      <c r="H3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5" s="207" t="str">
        <f>IF(Sklop13[[#This Row],[ZAHTEVANA SHEMA KAKOVOSTI]]&lt;&gt;"",Sklop13[[#This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+Sklop13[[#This Row],[cena/enota brez DDV v EUR]]*Sklop13[[#This Row],[Stopnja DDV (%)]]</f>
        <v>0</v>
      </c>
      <c r="R35" s="213">
        <f>+Sklop13[[#This Row],[cena/enota brez DDV v EUR]]+Sklop13[[#This Row],[Davek (EUR)]]</f>
        <v>0</v>
      </c>
      <c r="S35" s="213">
        <f>+Sklop13[[#This Row],[cena/enota brez DDV v EUR]]*Sklop13[[#This Row],[Okvirna količina]]</f>
        <v>0</v>
      </c>
      <c r="T35" s="213">
        <f>+Sklop13[[#This Row],[Končna cena/enoto mere (EUR) z DDV]]*Sklop13[[#This Row],[Okvirna količina]]</f>
        <v>0</v>
      </c>
      <c r="U35" s="266"/>
    </row>
    <row r="36" spans="1:21" s="59" customFormat="1" ht="12">
      <c r="A36" s="88" t="s">
        <v>22</v>
      </c>
      <c r="B36" s="203" t="s">
        <v>706</v>
      </c>
      <c r="C36" s="204">
        <v>500</v>
      </c>
      <c r="D36" s="205" t="s">
        <v>158</v>
      </c>
      <c r="E36" s="217"/>
      <c r="F36" s="207">
        <v>10</v>
      </c>
      <c r="G36" s="208" t="s">
        <v>275</v>
      </c>
      <c r="H3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6" s="207" t="str">
        <f>IF(Sklop13[[#This Row],[ZAHTEVANA SHEMA KAKOVOSTI]]&lt;&gt;"",Sklop13[[#This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+Sklop13[[#This Row],[cena/enota brez DDV v EUR]]*Sklop13[[#This Row],[Stopnja DDV (%)]]</f>
        <v>0</v>
      </c>
      <c r="R36" s="213">
        <f>+Sklop13[[#This Row],[cena/enota brez DDV v EUR]]+Sklop13[[#This Row],[Davek (EUR)]]</f>
        <v>0</v>
      </c>
      <c r="S36" s="213">
        <f>+Sklop13[[#This Row],[cena/enota brez DDV v EUR]]*Sklop13[[#This Row],[Okvirna količina]]</f>
        <v>0</v>
      </c>
      <c r="T36" s="213">
        <f>+Sklop13[[#This Row],[Končna cena/enoto mere (EUR) z DDV]]*Sklop13[[#This Row],[Okvirna količina]]</f>
        <v>0</v>
      </c>
      <c r="U36" s="266"/>
    </row>
    <row r="37" spans="1:21" s="59" customFormat="1" ht="12">
      <c r="A37" s="88" t="s">
        <v>23</v>
      </c>
      <c r="B37" s="203" t="s">
        <v>624</v>
      </c>
      <c r="C37" s="86">
        <v>1000</v>
      </c>
      <c r="D37" s="86" t="s">
        <v>158</v>
      </c>
      <c r="E37" s="217"/>
      <c r="F37" s="207">
        <v>50</v>
      </c>
      <c r="G37" s="208" t="s">
        <v>0</v>
      </c>
      <c r="H3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207" t="str">
        <f>IF(Sklop13[[#This Row],[ZAHTEVANA SHEMA KAKOVOSTI]]&lt;&gt;"",Sklop13[[#This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+Sklop13[[#This Row],[cena/enota brez DDV v EUR]]*Sklop13[[#This Row],[Stopnja DDV (%)]]</f>
        <v>0</v>
      </c>
      <c r="R37" s="213">
        <f>+Sklop13[[#This Row],[cena/enota brez DDV v EUR]]+Sklop13[[#This Row],[Davek (EUR)]]</f>
        <v>0</v>
      </c>
      <c r="S37" s="213">
        <f>+Sklop13[[#This Row],[cena/enota brez DDV v EUR]]*Sklop13[[#This Row],[Okvirna količina]]</f>
        <v>0</v>
      </c>
      <c r="T37" s="213">
        <f>+Sklop13[[#This Row],[Končna cena/enoto mere (EUR) z DDV]]*Sklop13[[#This Row],[Okvirna količina]]</f>
        <v>0</v>
      </c>
      <c r="U37" s="266"/>
    </row>
    <row r="38" spans="1:21" s="59" customFormat="1" ht="12">
      <c r="A38" s="88" t="s">
        <v>24</v>
      </c>
      <c r="B38" s="203" t="s">
        <v>625</v>
      </c>
      <c r="C38" s="86">
        <v>1000</v>
      </c>
      <c r="D38" s="86" t="s">
        <v>158</v>
      </c>
      <c r="E38" s="217"/>
      <c r="F38" s="207">
        <v>20</v>
      </c>
      <c r="G38" s="208" t="s">
        <v>0</v>
      </c>
      <c r="H3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207" t="str">
        <f>IF(Sklop13[[#This Row],[ZAHTEVANA SHEMA KAKOVOSTI]]&lt;&gt;"",Sklop13[[#This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+Sklop13[[#This Row],[cena/enota brez DDV v EUR]]*Sklop13[[#This Row],[Stopnja DDV (%)]]</f>
        <v>0</v>
      </c>
      <c r="R38" s="213">
        <f>+Sklop13[[#This Row],[cena/enota brez DDV v EUR]]+Sklop13[[#This Row],[Davek (EUR)]]</f>
        <v>0</v>
      </c>
      <c r="S38" s="213">
        <f>+Sklop13[[#This Row],[cena/enota brez DDV v EUR]]*Sklop13[[#This Row],[Okvirna količina]]</f>
        <v>0</v>
      </c>
      <c r="T38" s="213">
        <f>+Sklop13[[#This Row],[Končna cena/enoto mere (EUR) z DDV]]*Sklop13[[#This Row],[Okvirna količina]]</f>
        <v>0</v>
      </c>
      <c r="U38" s="266"/>
    </row>
    <row r="39" spans="1:21" s="59" customFormat="1" ht="41.25" customHeight="1">
      <c r="A39" s="88" t="s">
        <v>25</v>
      </c>
      <c r="B39" s="174" t="s">
        <v>824</v>
      </c>
      <c r="C39" s="86">
        <v>1000</v>
      </c>
      <c r="D39" s="86" t="s">
        <v>158</v>
      </c>
      <c r="E39" s="217"/>
      <c r="F39" s="207">
        <v>5</v>
      </c>
      <c r="G39" s="208" t="s">
        <v>0</v>
      </c>
      <c r="H3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9" s="207" t="str">
        <f>IF(Sklop13[[#This Row],[ZAHTEVANA SHEMA KAKOVOSTI]]&lt;&gt;"",Sklop13[[#This Row],[Preračunana masa/volumen/kos na enoto kg]],"")</f>
        <v/>
      </c>
      <c r="J39" s="210"/>
      <c r="K39" s="211"/>
      <c r="L39" s="211"/>
      <c r="M39" s="212"/>
      <c r="N39" s="213"/>
      <c r="O39" s="213"/>
      <c r="P39" s="214"/>
      <c r="Q39" s="213">
        <f>+Sklop13[[#This Row],[cena/enota brez DDV v EUR]]*Sklop13[[#This Row],[Stopnja DDV (%)]]</f>
        <v>0</v>
      </c>
      <c r="R39" s="213">
        <f>+Sklop13[[#This Row],[cena/enota brez DDV v EUR]]+Sklop13[[#This Row],[Davek (EUR)]]</f>
        <v>0</v>
      </c>
      <c r="S39" s="213">
        <f>+Sklop13[[#This Row],[cena/enota brez DDV v EUR]]*Sklop13[[#This Row],[Okvirna količina]]</f>
        <v>0</v>
      </c>
      <c r="T39" s="213">
        <f>+Sklop13[[#This Row],[Končna cena/enoto mere (EUR) z DDV]]*Sklop13[[#This Row],[Okvirna količina]]</f>
        <v>0</v>
      </c>
      <c r="U39" s="266"/>
    </row>
    <row r="40" spans="1:21" s="59" customFormat="1" ht="36">
      <c r="A40" s="88" t="s">
        <v>26</v>
      </c>
      <c r="B40" s="174" t="s">
        <v>825</v>
      </c>
      <c r="C40" s="86">
        <v>1000</v>
      </c>
      <c r="D40" s="86" t="s">
        <v>158</v>
      </c>
      <c r="E40" s="217"/>
      <c r="F40" s="207">
        <v>5</v>
      </c>
      <c r="G40" s="208" t="s">
        <v>0</v>
      </c>
      <c r="H4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207" t="str">
        <f>IF(Sklop13[[#This Row],[ZAHTEVANA SHEMA KAKOVOSTI]]&lt;&gt;"",Sklop13[[#This Row],[Preračunana masa/volumen/kos na enoto kg]],"")</f>
        <v/>
      </c>
      <c r="J40" s="210"/>
      <c r="K40" s="211"/>
      <c r="L40" s="211"/>
      <c r="M40" s="212"/>
      <c r="N40" s="213"/>
      <c r="O40" s="213"/>
      <c r="P40" s="214"/>
      <c r="Q40" s="213">
        <f>+Sklop13[[#This Row],[cena/enota brez DDV v EUR]]*Sklop13[[#This Row],[Stopnja DDV (%)]]</f>
        <v>0</v>
      </c>
      <c r="R40" s="213">
        <f>+Sklop13[[#This Row],[cena/enota brez DDV v EUR]]+Sklop13[[#This Row],[Davek (EUR)]]</f>
        <v>0</v>
      </c>
      <c r="S40" s="213">
        <f>+Sklop13[[#This Row],[cena/enota brez DDV v EUR]]*Sklop13[[#This Row],[Okvirna količina]]</f>
        <v>0</v>
      </c>
      <c r="T40" s="213">
        <f>+Sklop13[[#This Row],[Končna cena/enoto mere (EUR) z DDV]]*Sklop13[[#This Row],[Okvirna količina]]</f>
        <v>0</v>
      </c>
      <c r="U40" s="266"/>
    </row>
    <row r="41" spans="1:21" s="59" customFormat="1" ht="24">
      <c r="A41" s="88" t="s">
        <v>27</v>
      </c>
      <c r="B41" s="174" t="s">
        <v>826</v>
      </c>
      <c r="C41" s="86">
        <v>1000</v>
      </c>
      <c r="D41" s="86" t="s">
        <v>158</v>
      </c>
      <c r="E41" s="217"/>
      <c r="F41" s="207">
        <v>5</v>
      </c>
      <c r="G41" s="208" t="s">
        <v>0</v>
      </c>
      <c r="H4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1" s="207" t="str">
        <f>IF(Sklop13[[#This Row],[ZAHTEVANA SHEMA KAKOVOSTI]]&lt;&gt;"",Sklop13[[#This Row],[Preračunana masa/volumen/kos na enoto kg]],"")</f>
        <v/>
      </c>
      <c r="J41" s="210"/>
      <c r="K41" s="211"/>
      <c r="L41" s="211"/>
      <c r="M41" s="212"/>
      <c r="N41" s="213"/>
      <c r="O41" s="213"/>
      <c r="P41" s="214"/>
      <c r="Q41" s="213">
        <f>+Sklop13[[#This Row],[cena/enota brez DDV v EUR]]*Sklop13[[#This Row],[Stopnja DDV (%)]]</f>
        <v>0</v>
      </c>
      <c r="R41" s="213">
        <f>+Sklop13[[#This Row],[cena/enota brez DDV v EUR]]+Sklop13[[#This Row],[Davek (EUR)]]</f>
        <v>0</v>
      </c>
      <c r="S41" s="213">
        <f>+Sklop13[[#This Row],[cena/enota brez DDV v EUR]]*Sklop13[[#This Row],[Okvirna količina]]</f>
        <v>0</v>
      </c>
      <c r="T41" s="213">
        <f>+Sklop13[[#This Row],[Končna cena/enoto mere (EUR) z DDV]]*Sklop13[[#This Row],[Okvirna količina]]</f>
        <v>0</v>
      </c>
      <c r="U41" s="266"/>
    </row>
    <row r="42" spans="1:21" s="59" customFormat="1" ht="36">
      <c r="A42" s="88" t="s">
        <v>28</v>
      </c>
      <c r="B42" s="174" t="s">
        <v>827</v>
      </c>
      <c r="C42" s="86">
        <v>1000</v>
      </c>
      <c r="D42" s="86" t="s">
        <v>158</v>
      </c>
      <c r="E42" s="217"/>
      <c r="F42" s="207">
        <v>5</v>
      </c>
      <c r="G42" s="208" t="s">
        <v>0</v>
      </c>
      <c r="H4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207" t="str">
        <f>IF(Sklop13[[#This Row],[ZAHTEVANA SHEMA KAKOVOSTI]]&lt;&gt;"",Sklop13[[#This Row],[Preračunana masa/volumen/kos na enoto kg]],"")</f>
        <v/>
      </c>
      <c r="J42" s="210"/>
      <c r="K42" s="211"/>
      <c r="L42" s="211"/>
      <c r="M42" s="212"/>
      <c r="N42" s="213"/>
      <c r="O42" s="213"/>
      <c r="P42" s="214"/>
      <c r="Q42" s="213">
        <f>+Sklop13[[#This Row],[cena/enota brez DDV v EUR]]*Sklop13[[#This Row],[Stopnja DDV (%)]]</f>
        <v>0</v>
      </c>
      <c r="R42" s="213">
        <f>+Sklop13[[#This Row],[cena/enota brez DDV v EUR]]+Sklop13[[#This Row],[Davek (EUR)]]</f>
        <v>0</v>
      </c>
      <c r="S42" s="213">
        <f>+Sklop13[[#This Row],[cena/enota brez DDV v EUR]]*Sklop13[[#This Row],[Okvirna količina]]</f>
        <v>0</v>
      </c>
      <c r="T42" s="213">
        <f>+Sklop13[[#This Row],[Končna cena/enoto mere (EUR) z DDV]]*Sklop13[[#This Row],[Okvirna količina]]</f>
        <v>0</v>
      </c>
      <c r="U42" s="266"/>
    </row>
    <row r="43" spans="1:21" s="59" customFormat="1" ht="24">
      <c r="A43" s="321" t="s">
        <v>29</v>
      </c>
      <c r="B43" s="322" t="s">
        <v>626</v>
      </c>
      <c r="C43" s="333" t="s">
        <v>865</v>
      </c>
      <c r="D43" s="86"/>
      <c r="E43" s="217"/>
      <c r="F43" s="207"/>
      <c r="G43" s="208"/>
      <c r="H4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3" s="207" t="str">
        <f>IF(Sklop13[[#This Row],[ZAHTEVANA SHEMA KAKOVOSTI]]&lt;&gt;"",Sklop13[[#This Row],[Preračunana masa/volumen/kos na enoto kg]],"")</f>
        <v/>
      </c>
      <c r="J43" s="210"/>
      <c r="K43" s="211"/>
      <c r="L43" s="211"/>
      <c r="M43" s="212"/>
      <c r="N43" s="213"/>
      <c r="O43" s="213"/>
      <c r="P43" s="214"/>
      <c r="Q43" s="213">
        <f>+Sklop13[[#This Row],[cena/enota brez DDV v EUR]]*Sklop13[[#This Row],[Stopnja DDV (%)]]</f>
        <v>0</v>
      </c>
      <c r="R43" s="213">
        <f>+Sklop13[[#This Row],[cena/enota brez DDV v EUR]]+Sklop13[[#This Row],[Davek (EUR)]]</f>
        <v>0</v>
      </c>
      <c r="S43" s="213">
        <f>+Sklop13[[#This Row],[cena/enota brez DDV v EUR]]*Sklop13[[#This Row],[Okvirna količina]]</f>
        <v>0</v>
      </c>
      <c r="T43" s="213">
        <f>+Sklop13[[#This Row],[Končna cena/enoto mere (EUR) z DDV]]*Sklop13[[#This Row],[Okvirna količina]]</f>
        <v>0</v>
      </c>
      <c r="U43" s="266"/>
    </row>
    <row r="44" spans="1:21" s="59" customFormat="1" ht="12">
      <c r="A44" s="88" t="s">
        <v>30</v>
      </c>
      <c r="B44" s="203" t="s">
        <v>627</v>
      </c>
      <c r="C44" s="86">
        <v>1000</v>
      </c>
      <c r="D44" s="86" t="s">
        <v>158</v>
      </c>
      <c r="E44" s="217"/>
      <c r="F44" s="207">
        <v>10</v>
      </c>
      <c r="G44" s="208" t="s">
        <v>0</v>
      </c>
      <c r="H4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207" t="str">
        <f>IF(Sklop13[[#This Row],[ZAHTEVANA SHEMA KAKOVOSTI]]&lt;&gt;"",Sklop13[[#This Row],[Preračunana masa/volumen/kos na enoto kg]],"")</f>
        <v/>
      </c>
      <c r="J44" s="210"/>
      <c r="K44" s="211"/>
      <c r="L44" s="211"/>
      <c r="M44" s="212"/>
      <c r="N44" s="213"/>
      <c r="O44" s="213"/>
      <c r="P44" s="214"/>
      <c r="Q44" s="213">
        <f>+Sklop13[[#This Row],[cena/enota brez DDV v EUR]]*Sklop13[[#This Row],[Stopnja DDV (%)]]</f>
        <v>0</v>
      </c>
      <c r="R44" s="213">
        <f>+Sklop13[[#This Row],[cena/enota brez DDV v EUR]]+Sklop13[[#This Row],[Davek (EUR)]]</f>
        <v>0</v>
      </c>
      <c r="S44" s="213">
        <f>+Sklop13[[#This Row],[cena/enota brez DDV v EUR]]*Sklop13[[#This Row],[Okvirna količina]]</f>
        <v>0</v>
      </c>
      <c r="T44" s="213">
        <f>+Sklop13[[#This Row],[Končna cena/enoto mere (EUR) z DDV]]*Sklop13[[#This Row],[Okvirna količina]]</f>
        <v>0</v>
      </c>
      <c r="U44" s="266"/>
    </row>
    <row r="45" spans="1:21" s="59" customFormat="1" ht="12">
      <c r="A45" s="88" t="s">
        <v>31</v>
      </c>
      <c r="B45" s="203" t="s">
        <v>628</v>
      </c>
      <c r="C45" s="86">
        <v>1000</v>
      </c>
      <c r="D45" s="86" t="s">
        <v>158</v>
      </c>
      <c r="E45" s="217"/>
      <c r="F45" s="207">
        <v>20</v>
      </c>
      <c r="G45" s="208" t="s">
        <v>0</v>
      </c>
      <c r="H4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207" t="str">
        <f>IF(Sklop13[[#This Row],[ZAHTEVANA SHEMA KAKOVOSTI]]&lt;&gt;"",Sklop13[[#This Row],[Preračunana masa/volumen/kos na enoto kg]],"")</f>
        <v/>
      </c>
      <c r="J45" s="210"/>
      <c r="K45" s="211"/>
      <c r="L45" s="211"/>
      <c r="M45" s="212"/>
      <c r="N45" s="213"/>
      <c r="O45" s="213"/>
      <c r="P45" s="214"/>
      <c r="Q45" s="213">
        <f>+Sklop13[[#This Row],[cena/enota brez DDV v EUR]]*Sklop13[[#This Row],[Stopnja DDV (%)]]</f>
        <v>0</v>
      </c>
      <c r="R45" s="213">
        <f>+Sklop13[[#This Row],[cena/enota brez DDV v EUR]]+Sklop13[[#This Row],[Davek (EUR)]]</f>
        <v>0</v>
      </c>
      <c r="S45" s="213">
        <f>+Sklop13[[#This Row],[cena/enota brez DDV v EUR]]*Sklop13[[#This Row],[Okvirna količina]]</f>
        <v>0</v>
      </c>
      <c r="T45" s="213">
        <f>+Sklop13[[#This Row],[Končna cena/enoto mere (EUR) z DDV]]*Sklop13[[#This Row],[Okvirna količina]]</f>
        <v>0</v>
      </c>
      <c r="U45" s="266"/>
    </row>
    <row r="46" spans="1:21" s="59" customFormat="1" ht="12">
      <c r="A46" s="88" t="s">
        <v>32</v>
      </c>
      <c r="B46" s="203" t="s">
        <v>629</v>
      </c>
      <c r="C46" s="86">
        <v>1000</v>
      </c>
      <c r="D46" s="86" t="s">
        <v>158</v>
      </c>
      <c r="E46" s="217"/>
      <c r="F46" s="207">
        <v>20</v>
      </c>
      <c r="G46" s="208" t="s">
        <v>0</v>
      </c>
      <c r="H4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207" t="str">
        <f>IF(Sklop13[[#This Row],[ZAHTEVANA SHEMA KAKOVOSTI]]&lt;&gt;"",Sklop13[[#This Row],[Preračunana masa/volumen/kos na enoto kg]],"")</f>
        <v/>
      </c>
      <c r="J46" s="210"/>
      <c r="K46" s="211"/>
      <c r="L46" s="211"/>
      <c r="M46" s="212"/>
      <c r="N46" s="213"/>
      <c r="O46" s="213"/>
      <c r="P46" s="214"/>
      <c r="Q46" s="213">
        <f>+Sklop13[[#This Row],[cena/enota brez DDV v EUR]]*Sklop13[[#This Row],[Stopnja DDV (%)]]</f>
        <v>0</v>
      </c>
      <c r="R46" s="213">
        <f>+Sklop13[[#This Row],[cena/enota brez DDV v EUR]]+Sklop13[[#This Row],[Davek (EUR)]]</f>
        <v>0</v>
      </c>
      <c r="S46" s="213">
        <f>+Sklop13[[#This Row],[cena/enota brez DDV v EUR]]*Sklop13[[#This Row],[Okvirna količina]]</f>
        <v>0</v>
      </c>
      <c r="T46" s="213">
        <f>+Sklop13[[#This Row],[Končna cena/enoto mere (EUR) z DDV]]*Sklop13[[#This Row],[Okvirna količina]]</f>
        <v>0</v>
      </c>
      <c r="U46" s="266"/>
    </row>
    <row r="47" spans="1:21" s="59" customFormat="1" ht="12">
      <c r="A47" s="88" t="s">
        <v>33</v>
      </c>
      <c r="B47" s="203" t="s">
        <v>630</v>
      </c>
      <c r="C47" s="86">
        <v>1000</v>
      </c>
      <c r="D47" s="86" t="s">
        <v>158</v>
      </c>
      <c r="E47" s="217"/>
      <c r="F47" s="207">
        <v>10</v>
      </c>
      <c r="G47" s="208" t="s">
        <v>0</v>
      </c>
      <c r="H4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207" t="str">
        <f>IF(Sklop13[[#This Row],[ZAHTEVANA SHEMA KAKOVOSTI]]&lt;&gt;"",Sklop13[[#This Row],[Preračunana masa/volumen/kos na enoto kg]],"")</f>
        <v/>
      </c>
      <c r="J47" s="210"/>
      <c r="K47" s="211"/>
      <c r="L47" s="211"/>
      <c r="M47" s="212"/>
      <c r="N47" s="213"/>
      <c r="O47" s="213"/>
      <c r="P47" s="214"/>
      <c r="Q47" s="213">
        <f>+Sklop13[[#This Row],[cena/enota brez DDV v EUR]]*Sklop13[[#This Row],[Stopnja DDV (%)]]</f>
        <v>0</v>
      </c>
      <c r="R47" s="213">
        <f>+Sklop13[[#This Row],[cena/enota brez DDV v EUR]]+Sklop13[[#This Row],[Davek (EUR)]]</f>
        <v>0</v>
      </c>
      <c r="S47" s="213">
        <f>+Sklop13[[#This Row],[cena/enota brez DDV v EUR]]*Sklop13[[#This Row],[Okvirna količina]]</f>
        <v>0</v>
      </c>
      <c r="T47" s="213">
        <f>+Sklop13[[#This Row],[Končna cena/enoto mere (EUR) z DDV]]*Sklop13[[#This Row],[Okvirna količina]]</f>
        <v>0</v>
      </c>
      <c r="U47" s="266"/>
    </row>
    <row r="48" spans="1:21" s="59" customFormat="1" ht="12">
      <c r="A48" s="88" t="s">
        <v>34</v>
      </c>
      <c r="B48" s="203" t="s">
        <v>631</v>
      </c>
      <c r="C48" s="86">
        <v>1000</v>
      </c>
      <c r="D48" s="86" t="s">
        <v>158</v>
      </c>
      <c r="E48" s="217"/>
      <c r="F48" s="207">
        <v>20</v>
      </c>
      <c r="G48" s="208" t="s">
        <v>0</v>
      </c>
      <c r="H4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207" t="str">
        <f>IF(Sklop13[[#This Row],[ZAHTEVANA SHEMA KAKOVOSTI]]&lt;&gt;"",Sklop13[[#This Row],[Preračunana masa/volumen/kos na enoto kg]],"")</f>
        <v/>
      </c>
      <c r="J48" s="210"/>
      <c r="K48" s="211"/>
      <c r="L48" s="211"/>
      <c r="M48" s="212"/>
      <c r="N48" s="213"/>
      <c r="O48" s="213"/>
      <c r="P48" s="214"/>
      <c r="Q48" s="213">
        <f>+Sklop13[[#This Row],[cena/enota brez DDV v EUR]]*Sklop13[[#This Row],[Stopnja DDV (%)]]</f>
        <v>0</v>
      </c>
      <c r="R48" s="213">
        <f>+Sklop13[[#This Row],[cena/enota brez DDV v EUR]]+Sklop13[[#This Row],[Davek (EUR)]]</f>
        <v>0</v>
      </c>
      <c r="S48" s="213">
        <f>+Sklop13[[#This Row],[cena/enota brez DDV v EUR]]*Sklop13[[#This Row],[Okvirna količina]]</f>
        <v>0</v>
      </c>
      <c r="T48" s="213">
        <f>+Sklop13[[#This Row],[Končna cena/enoto mere (EUR) z DDV]]*Sklop13[[#This Row],[Okvirna količina]]</f>
        <v>0</v>
      </c>
      <c r="U48" s="266"/>
    </row>
    <row r="49" spans="1:21" s="59" customFormat="1" ht="12">
      <c r="A49" s="88" t="s">
        <v>35</v>
      </c>
      <c r="B49" s="203" t="s">
        <v>632</v>
      </c>
      <c r="C49" s="86">
        <v>1000</v>
      </c>
      <c r="D49" s="86" t="s">
        <v>158</v>
      </c>
      <c r="E49" s="217"/>
      <c r="F49" s="207">
        <v>20</v>
      </c>
      <c r="G49" s="208" t="s">
        <v>0</v>
      </c>
      <c r="H4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207" t="str">
        <f>IF(Sklop13[[#This Row],[ZAHTEVANA SHEMA KAKOVOSTI]]&lt;&gt;"",Sklop13[[#This Row],[Preračunana masa/volumen/kos na enoto kg]],"")</f>
        <v/>
      </c>
      <c r="J49" s="210"/>
      <c r="K49" s="211"/>
      <c r="L49" s="211"/>
      <c r="M49" s="212"/>
      <c r="N49" s="213"/>
      <c r="O49" s="213"/>
      <c r="P49" s="214"/>
      <c r="Q49" s="213">
        <f>+Sklop13[[#This Row],[cena/enota brez DDV v EUR]]*Sklop13[[#This Row],[Stopnja DDV (%)]]</f>
        <v>0</v>
      </c>
      <c r="R49" s="213">
        <f>+Sklop13[[#This Row],[cena/enota brez DDV v EUR]]+Sklop13[[#This Row],[Davek (EUR)]]</f>
        <v>0</v>
      </c>
      <c r="S49" s="213">
        <f>+Sklop13[[#This Row],[cena/enota brez DDV v EUR]]*Sklop13[[#This Row],[Okvirna količina]]</f>
        <v>0</v>
      </c>
      <c r="T49" s="213">
        <f>+Sklop13[[#This Row],[Končna cena/enoto mere (EUR) z DDV]]*Sklop13[[#This Row],[Okvirna količina]]</f>
        <v>0</v>
      </c>
      <c r="U49" s="266"/>
    </row>
    <row r="50" spans="1:21" s="59" customFormat="1" ht="12">
      <c r="A50" s="88" t="s">
        <v>36</v>
      </c>
      <c r="B50" s="203" t="s">
        <v>705</v>
      </c>
      <c r="C50" s="204">
        <v>44</v>
      </c>
      <c r="D50" s="205" t="s">
        <v>158</v>
      </c>
      <c r="E50" s="217"/>
      <c r="F50" s="207">
        <v>10</v>
      </c>
      <c r="G50" s="208" t="s">
        <v>275</v>
      </c>
      <c r="H5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0.43999999999999995</v>
      </c>
      <c r="I50" s="207" t="str">
        <f>IF(Sklop13[[#This Row],[ZAHTEVANA SHEMA KAKOVOSTI]]&lt;&gt;"",Sklop13[[#This Row],[Preračunana masa/volumen/kos na enoto kg]],"")</f>
        <v/>
      </c>
      <c r="J50" s="210"/>
      <c r="K50" s="211"/>
      <c r="L50" s="211"/>
      <c r="M50" s="212"/>
      <c r="N50" s="213"/>
      <c r="O50" s="213"/>
      <c r="P50" s="214"/>
      <c r="Q50" s="213">
        <f>+Sklop13[[#This Row],[cena/enota brez DDV v EUR]]*Sklop13[[#This Row],[Stopnja DDV (%)]]</f>
        <v>0</v>
      </c>
      <c r="R50" s="213">
        <f>+Sklop13[[#This Row],[cena/enota brez DDV v EUR]]+Sklop13[[#This Row],[Davek (EUR)]]</f>
        <v>0</v>
      </c>
      <c r="S50" s="213">
        <f>+Sklop13[[#This Row],[cena/enota brez DDV v EUR]]*Sklop13[[#This Row],[Okvirna količina]]</f>
        <v>0</v>
      </c>
      <c r="T50" s="213">
        <f>+Sklop13[[#This Row],[Končna cena/enoto mere (EUR) z DDV]]*Sklop13[[#This Row],[Okvirna količina]]</f>
        <v>0</v>
      </c>
      <c r="U50" s="266"/>
    </row>
    <row r="51" spans="1:21" s="59" customFormat="1" ht="12">
      <c r="A51" s="88" t="s">
        <v>37</v>
      </c>
      <c r="B51" s="203" t="s">
        <v>704</v>
      </c>
      <c r="C51" s="204">
        <v>60</v>
      </c>
      <c r="D51" s="205" t="s">
        <v>158</v>
      </c>
      <c r="E51" s="217"/>
      <c r="F51" s="207">
        <v>10</v>
      </c>
      <c r="G51" s="208" t="s">
        <v>275</v>
      </c>
      <c r="H5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1" s="207" t="str">
        <f>IF(Sklop13[[#This Row],[ZAHTEVANA SHEMA KAKOVOSTI]]&lt;&gt;"",Sklop13[[#This Row],[Preračunana masa/volumen/kos na enoto kg]],"")</f>
        <v/>
      </c>
      <c r="J51" s="210"/>
      <c r="K51" s="211"/>
      <c r="L51" s="211"/>
      <c r="M51" s="212"/>
      <c r="N51" s="213"/>
      <c r="O51" s="213"/>
      <c r="P51" s="214"/>
      <c r="Q51" s="213">
        <f>+Sklop13[[#This Row],[cena/enota brez DDV v EUR]]*Sklop13[[#This Row],[Stopnja DDV (%)]]</f>
        <v>0</v>
      </c>
      <c r="R51" s="213">
        <f>+Sklop13[[#This Row],[cena/enota brez DDV v EUR]]+Sklop13[[#This Row],[Davek (EUR)]]</f>
        <v>0</v>
      </c>
      <c r="S51" s="213">
        <f>+Sklop13[[#This Row],[cena/enota brez DDV v EUR]]*Sklop13[[#This Row],[Okvirna količina]]</f>
        <v>0</v>
      </c>
      <c r="T51" s="213">
        <f>+Sklop13[[#This Row],[Končna cena/enoto mere (EUR) z DDV]]*Sklop13[[#This Row],[Okvirna količina]]</f>
        <v>0</v>
      </c>
      <c r="U51" s="266"/>
    </row>
    <row r="52" spans="1:21" s="59" customFormat="1" ht="12">
      <c r="A52" s="88" t="s">
        <v>38</v>
      </c>
      <c r="B52" s="203" t="s">
        <v>703</v>
      </c>
      <c r="C52" s="204">
        <v>50</v>
      </c>
      <c r="D52" s="205" t="s">
        <v>158</v>
      </c>
      <c r="E52" s="217"/>
      <c r="F52" s="207">
        <v>10</v>
      </c>
      <c r="G52" s="208" t="s">
        <v>275</v>
      </c>
      <c r="H5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2" s="207" t="str">
        <f>IF(Sklop13[[#This Row],[ZAHTEVANA SHEMA KAKOVOSTI]]&lt;&gt;"",Sklop13[[#This Row],[Preračunana masa/volumen/kos na enoto kg]],"")</f>
        <v/>
      </c>
      <c r="J52" s="210"/>
      <c r="K52" s="211"/>
      <c r="L52" s="211"/>
      <c r="M52" s="212"/>
      <c r="N52" s="213"/>
      <c r="O52" s="213"/>
      <c r="P52" s="214"/>
      <c r="Q52" s="213">
        <f>+Sklop13[[#This Row],[cena/enota brez DDV v EUR]]*Sklop13[[#This Row],[Stopnja DDV (%)]]</f>
        <v>0</v>
      </c>
      <c r="R52" s="213">
        <f>+Sklop13[[#This Row],[cena/enota brez DDV v EUR]]+Sklop13[[#This Row],[Davek (EUR)]]</f>
        <v>0</v>
      </c>
      <c r="S52" s="213">
        <f>+Sklop13[[#This Row],[cena/enota brez DDV v EUR]]*Sklop13[[#This Row],[Okvirna količina]]</f>
        <v>0</v>
      </c>
      <c r="T52" s="213">
        <f>+Sklop13[[#This Row],[Končna cena/enoto mere (EUR) z DDV]]*Sklop13[[#This Row],[Okvirna količina]]</f>
        <v>0</v>
      </c>
      <c r="U52" s="266"/>
    </row>
    <row r="53" spans="1:21" s="59" customFormat="1" ht="24">
      <c r="A53" s="88" t="s">
        <v>39</v>
      </c>
      <c r="B53" s="174" t="s">
        <v>828</v>
      </c>
      <c r="C53" s="204">
        <v>800</v>
      </c>
      <c r="D53" s="205" t="s">
        <v>158</v>
      </c>
      <c r="E53" s="217"/>
      <c r="F53" s="207">
        <v>90</v>
      </c>
      <c r="G53" s="208" t="s">
        <v>275</v>
      </c>
      <c r="H5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53" s="207" t="str">
        <f>IF(Sklop13[[#This Row],[ZAHTEVANA SHEMA KAKOVOSTI]]&lt;&gt;"",Sklop13[[#This Row],[Preračunana masa/volumen/kos na enoto kg]],"")</f>
        <v/>
      </c>
      <c r="J53" s="210"/>
      <c r="K53" s="211"/>
      <c r="L53" s="211"/>
      <c r="M53" s="212"/>
      <c r="N53" s="213"/>
      <c r="O53" s="213"/>
      <c r="P53" s="214"/>
      <c r="Q53" s="213">
        <f>+Sklop13[[#This Row],[cena/enota brez DDV v EUR]]*Sklop13[[#This Row],[Stopnja DDV (%)]]</f>
        <v>0</v>
      </c>
      <c r="R53" s="213">
        <f>+Sklop13[[#This Row],[cena/enota brez DDV v EUR]]+Sklop13[[#This Row],[Davek (EUR)]]</f>
        <v>0</v>
      </c>
      <c r="S53" s="213">
        <f>+Sklop13[[#This Row],[cena/enota brez DDV v EUR]]*Sklop13[[#This Row],[Okvirna količina]]</f>
        <v>0</v>
      </c>
      <c r="T53" s="213">
        <f>+Sklop13[[#This Row],[Končna cena/enoto mere (EUR) z DDV]]*Sklop13[[#This Row],[Okvirna količina]]</f>
        <v>0</v>
      </c>
      <c r="U53" s="266"/>
    </row>
    <row r="54" spans="1:21" s="59" customFormat="1" ht="54" customHeight="1">
      <c r="A54" s="88" t="s">
        <v>40</v>
      </c>
      <c r="B54" s="174" t="s">
        <v>829</v>
      </c>
      <c r="C54" s="204">
        <v>400</v>
      </c>
      <c r="D54" s="205" t="s">
        <v>158</v>
      </c>
      <c r="E54" s="217"/>
      <c r="F54" s="207">
        <v>60</v>
      </c>
      <c r="G54" s="208" t="s">
        <v>275</v>
      </c>
      <c r="H5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4" s="207" t="str">
        <f>IF(Sklop13[[#This Row],[ZAHTEVANA SHEMA KAKOVOSTI]]&lt;&gt;"",Sklop13[[#This Row],[Preračunana masa/volumen/kos na enoto kg]],"")</f>
        <v/>
      </c>
      <c r="J54" s="210"/>
      <c r="K54" s="211"/>
      <c r="L54" s="211"/>
      <c r="M54" s="212"/>
      <c r="N54" s="213"/>
      <c r="O54" s="213"/>
      <c r="P54" s="214"/>
      <c r="Q54" s="213">
        <f>+Sklop13[[#This Row],[cena/enota brez DDV v EUR]]*Sklop13[[#This Row],[Stopnja DDV (%)]]</f>
        <v>0</v>
      </c>
      <c r="R54" s="213">
        <f>+Sklop13[[#This Row],[cena/enota brez DDV v EUR]]+Sklop13[[#This Row],[Davek (EUR)]]</f>
        <v>0</v>
      </c>
      <c r="S54" s="213">
        <f>+Sklop13[[#This Row],[cena/enota brez DDV v EUR]]*Sklop13[[#This Row],[Okvirna količina]]</f>
        <v>0</v>
      </c>
      <c r="T54" s="213">
        <f>+Sklop13[[#This Row],[Končna cena/enoto mere (EUR) z DDV]]*Sklop13[[#This Row],[Okvirna količina]]</f>
        <v>0</v>
      </c>
      <c r="U54" s="266"/>
    </row>
    <row r="55" spans="1:21" s="59" customFormat="1" ht="12">
      <c r="A55" s="88" t="s">
        <v>41</v>
      </c>
      <c r="B55" s="203" t="s">
        <v>633</v>
      </c>
      <c r="C55" s="86">
        <v>1000</v>
      </c>
      <c r="D55" s="86" t="s">
        <v>158</v>
      </c>
      <c r="E55" s="217"/>
      <c r="F55" s="207">
        <v>10</v>
      </c>
      <c r="G55" s="208" t="s">
        <v>0</v>
      </c>
      <c r="H5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207" t="str">
        <f>IF(Sklop13[[#This Row],[ZAHTEVANA SHEMA KAKOVOSTI]]&lt;&gt;"",Sklop13[[#This Row],[Preračunana masa/volumen/kos na enoto kg]],"")</f>
        <v/>
      </c>
      <c r="J55" s="210"/>
      <c r="K55" s="211"/>
      <c r="L55" s="211"/>
      <c r="M55" s="212"/>
      <c r="N55" s="213"/>
      <c r="O55" s="213"/>
      <c r="P55" s="214"/>
      <c r="Q55" s="213">
        <f>+Sklop13[[#This Row],[cena/enota brez DDV v EUR]]*Sklop13[[#This Row],[Stopnja DDV (%)]]</f>
        <v>0</v>
      </c>
      <c r="R55" s="213">
        <f>+Sklop13[[#This Row],[cena/enota brez DDV v EUR]]+Sklop13[[#This Row],[Davek (EUR)]]</f>
        <v>0</v>
      </c>
      <c r="S55" s="213">
        <f>+Sklop13[[#This Row],[cena/enota brez DDV v EUR]]*Sklop13[[#This Row],[Okvirna količina]]</f>
        <v>0</v>
      </c>
      <c r="T55" s="213">
        <f>+Sklop13[[#This Row],[Končna cena/enoto mere (EUR) z DDV]]*Sklop13[[#This Row],[Okvirna količina]]</f>
        <v>0</v>
      </c>
      <c r="U55" s="266"/>
    </row>
    <row r="56" spans="1:21" s="59" customFormat="1" ht="12">
      <c r="A56" s="88" t="s">
        <v>42</v>
      </c>
      <c r="B56" s="203" t="s">
        <v>634</v>
      </c>
      <c r="C56" s="86">
        <v>1000</v>
      </c>
      <c r="D56" s="86" t="s">
        <v>158</v>
      </c>
      <c r="E56" s="217"/>
      <c r="F56" s="207">
        <v>10</v>
      </c>
      <c r="G56" s="208" t="s">
        <v>0</v>
      </c>
      <c r="H5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6" s="207" t="str">
        <f>IF(Sklop13[[#This Row],[ZAHTEVANA SHEMA KAKOVOSTI]]&lt;&gt;"",Sklop13[[#This Row],[Preračunana masa/volumen/kos na enoto kg]],"")</f>
        <v/>
      </c>
      <c r="J56" s="210"/>
      <c r="K56" s="211"/>
      <c r="L56" s="211"/>
      <c r="M56" s="212"/>
      <c r="N56" s="213"/>
      <c r="O56" s="213"/>
      <c r="P56" s="214"/>
      <c r="Q56" s="213">
        <f>+Sklop13[[#This Row],[cena/enota brez DDV v EUR]]*Sklop13[[#This Row],[Stopnja DDV (%)]]</f>
        <v>0</v>
      </c>
      <c r="R56" s="213">
        <f>+Sklop13[[#This Row],[cena/enota brez DDV v EUR]]+Sklop13[[#This Row],[Davek (EUR)]]</f>
        <v>0</v>
      </c>
      <c r="S56" s="213">
        <f>+Sklop13[[#This Row],[cena/enota brez DDV v EUR]]*Sklop13[[#This Row],[Okvirna količina]]</f>
        <v>0</v>
      </c>
      <c r="T56" s="213">
        <f>+Sklop13[[#This Row],[Končna cena/enoto mere (EUR) z DDV]]*Sklop13[[#This Row],[Okvirna količina]]</f>
        <v>0</v>
      </c>
      <c r="U56" s="266"/>
    </row>
    <row r="57" spans="1:21" s="59" customFormat="1" ht="49.5" customHeight="1">
      <c r="A57" s="88" t="s">
        <v>43</v>
      </c>
      <c r="B57" s="174" t="s">
        <v>830</v>
      </c>
      <c r="C57" s="204">
        <v>20</v>
      </c>
      <c r="D57" s="205" t="s">
        <v>158</v>
      </c>
      <c r="E57" s="217"/>
      <c r="F57" s="207">
        <v>1500</v>
      </c>
      <c r="G57" s="208" t="s">
        <v>275</v>
      </c>
      <c r="H5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7" s="207" t="str">
        <f>IF(Sklop13[[#This Row],[ZAHTEVANA SHEMA KAKOVOSTI]]&lt;&gt;"",Sklop13[[#This Row],[Preračunana masa/volumen/kos na enoto kg]],"")</f>
        <v/>
      </c>
      <c r="J57" s="210"/>
      <c r="K57" s="211"/>
      <c r="L57" s="211"/>
      <c r="M57" s="212"/>
      <c r="N57" s="213"/>
      <c r="O57" s="213"/>
      <c r="P57" s="214"/>
      <c r="Q57" s="213">
        <f>+Sklop13[[#This Row],[cena/enota brez DDV v EUR]]*Sklop13[[#This Row],[Stopnja DDV (%)]]</f>
        <v>0</v>
      </c>
      <c r="R57" s="213">
        <f>+Sklop13[[#This Row],[cena/enota brez DDV v EUR]]+Sklop13[[#This Row],[Davek (EUR)]]</f>
        <v>0</v>
      </c>
      <c r="S57" s="213">
        <f>+Sklop13[[#This Row],[cena/enota brez DDV v EUR]]*Sklop13[[#This Row],[Okvirna količina]]</f>
        <v>0</v>
      </c>
      <c r="T57" s="213">
        <f>+Sklop13[[#This Row],[Končna cena/enoto mere (EUR) z DDV]]*Sklop13[[#This Row],[Okvirna količina]]</f>
        <v>0</v>
      </c>
      <c r="U57" s="266"/>
    </row>
    <row r="58" spans="1:21" s="59" customFormat="1" ht="39" customHeight="1">
      <c r="A58" s="88" t="s">
        <v>48</v>
      </c>
      <c r="B58" s="174" t="s">
        <v>831</v>
      </c>
      <c r="C58" s="204">
        <v>20</v>
      </c>
      <c r="D58" s="205" t="s">
        <v>158</v>
      </c>
      <c r="E58" s="217"/>
      <c r="F58" s="207">
        <v>2000</v>
      </c>
      <c r="G58" s="208" t="s">
        <v>275</v>
      </c>
      <c r="H5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207" t="str">
        <f>IF(Sklop13[[#This Row],[ZAHTEVANA SHEMA KAKOVOSTI]]&lt;&gt;"",Sklop13[[#This Row],[Preračunana masa/volumen/kos na enoto kg]],"")</f>
        <v/>
      </c>
      <c r="J58" s="210"/>
      <c r="K58" s="211"/>
      <c r="L58" s="211"/>
      <c r="M58" s="212"/>
      <c r="N58" s="213"/>
      <c r="O58" s="213"/>
      <c r="P58" s="214"/>
      <c r="Q58" s="213">
        <f>+Sklop13[[#This Row],[cena/enota brez DDV v EUR]]*Sklop13[[#This Row],[Stopnja DDV (%)]]</f>
        <v>0</v>
      </c>
      <c r="R58" s="213">
        <f>+Sklop13[[#This Row],[cena/enota brez DDV v EUR]]+Sklop13[[#This Row],[Davek (EUR)]]</f>
        <v>0</v>
      </c>
      <c r="S58" s="213">
        <f>+Sklop13[[#This Row],[cena/enota brez DDV v EUR]]*Sklop13[[#This Row],[Okvirna količina]]</f>
        <v>0</v>
      </c>
      <c r="T58" s="213">
        <f>+Sklop13[[#This Row],[Končna cena/enoto mere (EUR) z DDV]]*Sklop13[[#This Row],[Okvirna količina]]</f>
        <v>0</v>
      </c>
      <c r="U58" s="266"/>
    </row>
    <row r="59" spans="1:21" s="59" customFormat="1" ht="39" customHeight="1">
      <c r="A59" s="88" t="s">
        <v>44</v>
      </c>
      <c r="B59" s="174" t="s">
        <v>832</v>
      </c>
      <c r="C59" s="86">
        <v>1000</v>
      </c>
      <c r="D59" s="86" t="s">
        <v>158</v>
      </c>
      <c r="E59" s="217"/>
      <c r="F59" s="207">
        <v>40</v>
      </c>
      <c r="G59" s="208" t="s">
        <v>0</v>
      </c>
      <c r="H5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9" s="207" t="str">
        <f>IF(Sklop13[[#This Row],[ZAHTEVANA SHEMA KAKOVOSTI]]&lt;&gt;"",Sklop13[[#This Row],[Preračunana masa/volumen/kos na enoto kg]],"")</f>
        <v/>
      </c>
      <c r="J59" s="210"/>
      <c r="K59" s="211"/>
      <c r="L59" s="211"/>
      <c r="M59" s="212"/>
      <c r="N59" s="213"/>
      <c r="O59" s="213"/>
      <c r="P59" s="214"/>
      <c r="Q59" s="213">
        <f>+Sklop13[[#This Row],[cena/enota brez DDV v EUR]]*Sklop13[[#This Row],[Stopnja DDV (%)]]</f>
        <v>0</v>
      </c>
      <c r="R59" s="213">
        <f>+Sklop13[[#This Row],[cena/enota brez DDV v EUR]]+Sklop13[[#This Row],[Davek (EUR)]]</f>
        <v>0</v>
      </c>
      <c r="S59" s="213">
        <f>+Sklop13[[#This Row],[cena/enota brez DDV v EUR]]*Sklop13[[#This Row],[Okvirna količina]]</f>
        <v>0</v>
      </c>
      <c r="T59" s="213">
        <f>+Sklop13[[#This Row],[Končna cena/enoto mere (EUR) z DDV]]*Sklop13[[#This Row],[Okvirna količina]]</f>
        <v>0</v>
      </c>
      <c r="U59" s="266"/>
    </row>
    <row r="60" spans="1:21" s="59" customFormat="1" ht="24">
      <c r="A60" s="88" t="s">
        <v>45</v>
      </c>
      <c r="B60" s="174" t="s">
        <v>833</v>
      </c>
      <c r="C60" s="204">
        <v>200</v>
      </c>
      <c r="D60" s="205" t="s">
        <v>158</v>
      </c>
      <c r="E60" s="217"/>
      <c r="F60" s="207">
        <v>10</v>
      </c>
      <c r="G60" s="208" t="s">
        <v>275</v>
      </c>
      <c r="H6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207" t="str">
        <f>IF(Sklop13[[#This Row],[ZAHTEVANA SHEMA KAKOVOSTI]]&lt;&gt;"",Sklop13[[#This Row],[Preračunana masa/volumen/kos na enoto kg]],"")</f>
        <v/>
      </c>
      <c r="J60" s="210"/>
      <c r="K60" s="211"/>
      <c r="L60" s="211"/>
      <c r="M60" s="212"/>
      <c r="N60" s="213"/>
      <c r="O60" s="213"/>
      <c r="P60" s="214"/>
      <c r="Q60" s="213">
        <f>+Sklop13[[#This Row],[cena/enota brez DDV v EUR]]*Sklop13[[#This Row],[Stopnja DDV (%)]]</f>
        <v>0</v>
      </c>
      <c r="R60" s="213">
        <f>+Sklop13[[#This Row],[cena/enota brez DDV v EUR]]+Sklop13[[#This Row],[Davek (EUR)]]</f>
        <v>0</v>
      </c>
      <c r="S60" s="213">
        <f>+Sklop13[[#This Row],[cena/enota brez DDV v EUR]]*Sklop13[[#This Row],[Okvirna količina]]</f>
        <v>0</v>
      </c>
      <c r="T60" s="213">
        <f>+Sklop13[[#This Row],[Končna cena/enoto mere (EUR) z DDV]]*Sklop13[[#This Row],[Okvirna količina]]</f>
        <v>0</v>
      </c>
      <c r="U60" s="266"/>
    </row>
    <row r="61" spans="1:21" s="59" customFormat="1" ht="24">
      <c r="A61" s="319" t="s">
        <v>49</v>
      </c>
      <c r="B61" s="320" t="s">
        <v>868</v>
      </c>
      <c r="C61" s="323">
        <v>1000</v>
      </c>
      <c r="D61" s="334" t="s">
        <v>158</v>
      </c>
      <c r="E61" s="217"/>
      <c r="F61" s="207">
        <v>10</v>
      </c>
      <c r="G61" s="208" t="s">
        <v>275</v>
      </c>
      <c r="H6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1" s="207" t="str">
        <f>IF(Sklop13[[#This Row],[ZAHTEVANA SHEMA KAKOVOSTI]]&lt;&gt;"",Sklop13[[#This Row],[Preračunana masa/volumen/kos na enoto kg]],"")</f>
        <v/>
      </c>
      <c r="J61" s="210"/>
      <c r="K61" s="211"/>
      <c r="L61" s="211"/>
      <c r="M61" s="212"/>
      <c r="N61" s="213"/>
      <c r="O61" s="213"/>
      <c r="P61" s="214"/>
      <c r="Q61" s="213">
        <f>+Sklop13[[#This Row],[cena/enota brez DDV v EUR]]*Sklop13[[#This Row],[Stopnja DDV (%)]]</f>
        <v>0</v>
      </c>
      <c r="R61" s="213">
        <f>+Sklop13[[#This Row],[cena/enota brez DDV v EUR]]+Sklop13[[#This Row],[Davek (EUR)]]</f>
        <v>0</v>
      </c>
      <c r="S61" s="213">
        <f>+Sklop13[[#This Row],[cena/enota brez DDV v EUR]]*Sklop13[[#This Row],[Okvirna količina]]</f>
        <v>0</v>
      </c>
      <c r="T61" s="213">
        <f>+Sklop13[[#This Row],[Končna cena/enoto mere (EUR) z DDV]]*Sklop13[[#This Row],[Okvirna količina]]</f>
        <v>0</v>
      </c>
      <c r="U61" s="266"/>
    </row>
    <row r="62" spans="1:21" s="59" customFormat="1" ht="12">
      <c r="A62" s="88" t="s">
        <v>50</v>
      </c>
      <c r="B62" s="203" t="s">
        <v>702</v>
      </c>
      <c r="C62" s="204">
        <v>20</v>
      </c>
      <c r="D62" s="205" t="s">
        <v>158</v>
      </c>
      <c r="E62" s="217"/>
      <c r="F62" s="207">
        <v>1500</v>
      </c>
      <c r="G62" s="208" t="s">
        <v>275</v>
      </c>
      <c r="H6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2" s="207" t="str">
        <f>IF(Sklop13[[#This Row],[ZAHTEVANA SHEMA KAKOVOSTI]]&lt;&gt;"",Sklop13[[#This Row],[Preračunana masa/volumen/kos na enoto kg]],"")</f>
        <v/>
      </c>
      <c r="J62" s="210"/>
      <c r="K62" s="211"/>
      <c r="L62" s="211"/>
      <c r="M62" s="212"/>
      <c r="N62" s="213"/>
      <c r="O62" s="213"/>
      <c r="P62" s="214"/>
      <c r="Q62" s="213">
        <f>+Sklop13[[#This Row],[cena/enota brez DDV v EUR]]*Sklop13[[#This Row],[Stopnja DDV (%)]]</f>
        <v>0</v>
      </c>
      <c r="R62" s="213">
        <f>+Sklop13[[#This Row],[cena/enota brez DDV v EUR]]+Sklop13[[#This Row],[Davek (EUR)]]</f>
        <v>0</v>
      </c>
      <c r="S62" s="213">
        <f>+Sklop13[[#This Row],[cena/enota brez DDV v EUR]]*Sklop13[[#This Row],[Okvirna količina]]</f>
        <v>0</v>
      </c>
      <c r="T62" s="213">
        <f>+Sklop13[[#This Row],[Končna cena/enoto mere (EUR) z DDV]]*Sklop13[[#This Row],[Okvirna količina]]</f>
        <v>0</v>
      </c>
      <c r="U62" s="266"/>
    </row>
    <row r="63" spans="1:21" s="59" customFormat="1" ht="24">
      <c r="A63" s="88" t="s">
        <v>46</v>
      </c>
      <c r="B63" s="174" t="s">
        <v>834</v>
      </c>
      <c r="C63" s="204">
        <v>600</v>
      </c>
      <c r="D63" s="86" t="s">
        <v>158</v>
      </c>
      <c r="E63" s="217"/>
      <c r="F63" s="207">
        <v>30</v>
      </c>
      <c r="G63" s="284" t="s">
        <v>275</v>
      </c>
      <c r="H6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3" s="207" t="str">
        <f>IF(Sklop13[[#This Row],[ZAHTEVANA SHEMA KAKOVOSTI]]&lt;&gt;"",Sklop13[[#This Row],[Preračunana masa/volumen/kos na enoto kg]],"")</f>
        <v/>
      </c>
      <c r="J63" s="210"/>
      <c r="K63" s="211"/>
      <c r="L63" s="211"/>
      <c r="M63" s="212"/>
      <c r="N63" s="213"/>
      <c r="O63" s="213"/>
      <c r="P63" s="214"/>
      <c r="Q63" s="213">
        <f>+Sklop13[[#This Row],[cena/enota brez DDV v EUR]]*Sklop13[[#This Row],[Stopnja DDV (%)]]</f>
        <v>0</v>
      </c>
      <c r="R63" s="213">
        <f>+Sklop13[[#This Row],[cena/enota brez DDV v EUR]]+Sklop13[[#This Row],[Davek (EUR)]]</f>
        <v>0</v>
      </c>
      <c r="S63" s="213">
        <f>+Sklop13[[#This Row],[cena/enota brez DDV v EUR]]*Sklop13[[#This Row],[Okvirna količina]]</f>
        <v>0</v>
      </c>
      <c r="T63" s="213">
        <f>+Sklop13[[#This Row],[Končna cena/enoto mere (EUR) z DDV]]*Sklop13[[#This Row],[Okvirna količina]]</f>
        <v>0</v>
      </c>
      <c r="U63" s="266"/>
    </row>
    <row r="64" spans="1:21" s="59" customFormat="1" ht="24">
      <c r="A64" s="88" t="s">
        <v>51</v>
      </c>
      <c r="B64" s="174" t="s">
        <v>835</v>
      </c>
      <c r="C64" s="204">
        <v>600</v>
      </c>
      <c r="D64" s="205" t="s">
        <v>158</v>
      </c>
      <c r="E64" s="217"/>
      <c r="F64" s="207">
        <v>30</v>
      </c>
      <c r="G64" s="208" t="s">
        <v>275</v>
      </c>
      <c r="H6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4" s="207" t="str">
        <f>IF(Sklop13[[#This Row],[ZAHTEVANA SHEMA KAKOVOSTI]]&lt;&gt;"",Sklop13[[#This Row],[Preračunana masa/volumen/kos na enoto kg]],"")</f>
        <v/>
      </c>
      <c r="J64" s="210"/>
      <c r="K64" s="211"/>
      <c r="L64" s="211"/>
      <c r="M64" s="212"/>
      <c r="N64" s="213"/>
      <c r="O64" s="213"/>
      <c r="P64" s="214"/>
      <c r="Q64" s="213">
        <f>+Sklop13[[#This Row],[cena/enota brez DDV v EUR]]*Sklop13[[#This Row],[Stopnja DDV (%)]]</f>
        <v>0</v>
      </c>
      <c r="R64" s="213">
        <f>+Sklop13[[#This Row],[cena/enota brez DDV v EUR]]+Sklop13[[#This Row],[Davek (EUR)]]</f>
        <v>0</v>
      </c>
      <c r="S64" s="213">
        <f>+Sklop13[[#This Row],[cena/enota brez DDV v EUR]]*Sklop13[[#This Row],[Okvirna količina]]</f>
        <v>0</v>
      </c>
      <c r="T64" s="213">
        <f>+Sklop13[[#This Row],[Končna cena/enoto mere (EUR) z DDV]]*Sklop13[[#This Row],[Okvirna količina]]</f>
        <v>0</v>
      </c>
      <c r="U64" s="266"/>
    </row>
    <row r="65" spans="1:21" s="59" customFormat="1" ht="24">
      <c r="A65" s="88" t="s">
        <v>47</v>
      </c>
      <c r="B65" s="174" t="s">
        <v>836</v>
      </c>
      <c r="C65" s="204">
        <v>700</v>
      </c>
      <c r="D65" s="205" t="s">
        <v>158</v>
      </c>
      <c r="E65" s="217"/>
      <c r="F65" s="207">
        <v>30</v>
      </c>
      <c r="G65" s="208" t="s">
        <v>275</v>
      </c>
      <c r="H6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65" s="207" t="str">
        <f>IF(Sklop13[[#This Row],[ZAHTEVANA SHEMA KAKOVOSTI]]&lt;&gt;"",Sklop13[[#This Row],[Preračunana masa/volumen/kos na enoto kg]],"")</f>
        <v/>
      </c>
      <c r="J65" s="210"/>
      <c r="K65" s="211"/>
      <c r="L65" s="211"/>
      <c r="M65" s="212"/>
      <c r="N65" s="213"/>
      <c r="O65" s="213"/>
      <c r="P65" s="214"/>
      <c r="Q65" s="213">
        <f>+Sklop13[[#This Row],[cena/enota brez DDV v EUR]]*Sklop13[[#This Row],[Stopnja DDV (%)]]</f>
        <v>0</v>
      </c>
      <c r="R65" s="213">
        <f>+Sklop13[[#This Row],[cena/enota brez DDV v EUR]]+Sklop13[[#This Row],[Davek (EUR)]]</f>
        <v>0</v>
      </c>
      <c r="S65" s="213">
        <f>+Sklop13[[#This Row],[cena/enota brez DDV v EUR]]*Sklop13[[#This Row],[Okvirna količina]]</f>
        <v>0</v>
      </c>
      <c r="T65" s="213">
        <f>+Sklop13[[#This Row],[Končna cena/enoto mere (EUR) z DDV]]*Sklop13[[#This Row],[Okvirna količina]]</f>
        <v>0</v>
      </c>
      <c r="U65" s="266"/>
    </row>
    <row r="66" spans="1:21" s="59" customFormat="1" ht="24">
      <c r="A66" s="88" t="s">
        <v>52</v>
      </c>
      <c r="B66" s="174" t="s">
        <v>836</v>
      </c>
      <c r="C66" s="204">
        <v>20</v>
      </c>
      <c r="D66" s="205" t="s">
        <v>158</v>
      </c>
      <c r="E66" s="217"/>
      <c r="F66" s="207">
        <v>30</v>
      </c>
      <c r="G66" s="208" t="s">
        <v>275</v>
      </c>
      <c r="H6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66" s="207" t="str">
        <f>IF(Sklop13[[#This Row],[ZAHTEVANA SHEMA KAKOVOSTI]]&lt;&gt;"",Sklop13[[#This Row],[Preračunana masa/volumen/kos na enoto kg]],"")</f>
        <v/>
      </c>
      <c r="J66" s="210"/>
      <c r="K66" s="211"/>
      <c r="L66" s="211"/>
      <c r="M66" s="212"/>
      <c r="N66" s="213"/>
      <c r="O66" s="213"/>
      <c r="P66" s="214"/>
      <c r="Q66" s="213">
        <f>+Sklop13[[#This Row],[cena/enota brez DDV v EUR]]*Sklop13[[#This Row],[Stopnja DDV (%)]]</f>
        <v>0</v>
      </c>
      <c r="R66" s="213">
        <f>+Sklop13[[#This Row],[cena/enota brez DDV v EUR]]+Sklop13[[#This Row],[Davek (EUR)]]</f>
        <v>0</v>
      </c>
      <c r="S66" s="213">
        <f>+Sklop13[[#This Row],[cena/enota brez DDV v EUR]]*Sklop13[[#This Row],[Okvirna količina]]</f>
        <v>0</v>
      </c>
      <c r="T66" s="213">
        <f>+Sklop13[[#This Row],[Končna cena/enoto mere (EUR) z DDV]]*Sklop13[[#This Row],[Okvirna količina]]</f>
        <v>0</v>
      </c>
      <c r="U66" s="266"/>
    </row>
    <row r="67" spans="1:21" s="59" customFormat="1" ht="24">
      <c r="A67" s="88" t="s">
        <v>53</v>
      </c>
      <c r="B67" s="174" t="s">
        <v>837</v>
      </c>
      <c r="C67" s="204">
        <v>100</v>
      </c>
      <c r="D67" s="205" t="s">
        <v>158</v>
      </c>
      <c r="E67" s="217"/>
      <c r="F67" s="207">
        <v>900</v>
      </c>
      <c r="G67" s="208" t="s">
        <v>275</v>
      </c>
      <c r="H6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7" s="207" t="str">
        <f>IF(Sklop13[[#This Row],[ZAHTEVANA SHEMA KAKOVOSTI]]&lt;&gt;"",Sklop13[[#This Row],[Preračunana masa/volumen/kos na enoto kg]],"")</f>
        <v/>
      </c>
      <c r="J67" s="210"/>
      <c r="K67" s="211"/>
      <c r="L67" s="211"/>
      <c r="M67" s="212"/>
      <c r="N67" s="213"/>
      <c r="O67" s="213"/>
      <c r="P67" s="214"/>
      <c r="Q67" s="213">
        <f>+Sklop13[[#This Row],[cena/enota brez DDV v EUR]]*Sklop13[[#This Row],[Stopnja DDV (%)]]</f>
        <v>0</v>
      </c>
      <c r="R67" s="213">
        <f>+Sklop13[[#This Row],[cena/enota brez DDV v EUR]]+Sklop13[[#This Row],[Davek (EUR)]]</f>
        <v>0</v>
      </c>
      <c r="S67" s="213">
        <f>+Sklop13[[#This Row],[cena/enota brez DDV v EUR]]*Sklop13[[#This Row],[Okvirna količina]]</f>
        <v>0</v>
      </c>
      <c r="T67" s="213">
        <f>+Sklop13[[#This Row],[Končna cena/enoto mere (EUR) z DDV]]*Sklop13[[#This Row],[Okvirna količina]]</f>
        <v>0</v>
      </c>
      <c r="U67" s="266"/>
    </row>
    <row r="68" spans="1:21" s="59" customFormat="1" ht="41.25" customHeight="1">
      <c r="A68" s="88" t="s">
        <v>54</v>
      </c>
      <c r="B68" s="174" t="s">
        <v>838</v>
      </c>
      <c r="C68" s="204">
        <v>1000</v>
      </c>
      <c r="D68" s="86" t="s">
        <v>158</v>
      </c>
      <c r="E68" s="217"/>
      <c r="F68" s="207">
        <v>35</v>
      </c>
      <c r="G68" s="208" t="s">
        <v>0</v>
      </c>
      <c r="H6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68" s="207" t="str">
        <f>IF(Sklop13[[#This Row],[ZAHTEVANA SHEMA KAKOVOSTI]]&lt;&gt;"",Sklop13[[#This Row],[Preračunana masa/volumen/kos na enoto kg]],"")</f>
        <v/>
      </c>
      <c r="J68" s="210"/>
      <c r="K68" s="211"/>
      <c r="L68" s="211"/>
      <c r="M68" s="212"/>
      <c r="N68" s="213"/>
      <c r="O68" s="213"/>
      <c r="P68" s="214"/>
      <c r="Q68" s="213">
        <f>+Sklop13[[#This Row],[cena/enota brez DDV v EUR]]*Sklop13[[#This Row],[Stopnja DDV (%)]]</f>
        <v>0</v>
      </c>
      <c r="R68" s="213">
        <f>+Sklop13[[#This Row],[cena/enota brez DDV v EUR]]+Sklop13[[#This Row],[Davek (EUR)]]</f>
        <v>0</v>
      </c>
      <c r="S68" s="213">
        <f>+Sklop13[[#This Row],[cena/enota brez DDV v EUR]]*Sklop13[[#This Row],[Okvirna količina]]</f>
        <v>0</v>
      </c>
      <c r="T68" s="213">
        <f>+Sklop13[[#This Row],[Končna cena/enoto mere (EUR) z DDV]]*Sklop13[[#This Row],[Okvirna količina]]</f>
        <v>0</v>
      </c>
      <c r="U68" s="266"/>
    </row>
    <row r="69" spans="1:21" s="59" customFormat="1" ht="60">
      <c r="A69" s="88" t="s">
        <v>55</v>
      </c>
      <c r="B69" s="174" t="s">
        <v>839</v>
      </c>
      <c r="C69" s="204">
        <v>150</v>
      </c>
      <c r="D69" s="205" t="s">
        <v>158</v>
      </c>
      <c r="E69" s="217"/>
      <c r="F69" s="207">
        <v>10</v>
      </c>
      <c r="G69" s="208" t="s">
        <v>275</v>
      </c>
      <c r="H6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69" s="207" t="str">
        <f>IF(Sklop13[[#This Row],[ZAHTEVANA SHEMA KAKOVOSTI]]&lt;&gt;"",Sklop13[[#This Row],[Preračunana masa/volumen/kos na enoto kg]],"")</f>
        <v/>
      </c>
      <c r="J69" s="210"/>
      <c r="K69" s="211"/>
      <c r="L69" s="211"/>
      <c r="M69" s="212"/>
      <c r="N69" s="213"/>
      <c r="O69" s="213"/>
      <c r="P69" s="214"/>
      <c r="Q69" s="213">
        <f>+Sklop13[[#This Row],[cena/enota brez DDV v EUR]]*Sklop13[[#This Row],[Stopnja DDV (%)]]</f>
        <v>0</v>
      </c>
      <c r="R69" s="213">
        <f>+Sklop13[[#This Row],[cena/enota brez DDV v EUR]]+Sklop13[[#This Row],[Davek (EUR)]]</f>
        <v>0</v>
      </c>
      <c r="S69" s="213">
        <f>+Sklop13[[#This Row],[cena/enota brez DDV v EUR]]*Sklop13[[#This Row],[Okvirna količina]]</f>
        <v>0</v>
      </c>
      <c r="T69" s="213">
        <f>+Sklop13[[#This Row],[Končna cena/enoto mere (EUR) z DDV]]*Sklop13[[#This Row],[Okvirna količina]]</f>
        <v>0</v>
      </c>
      <c r="U69" s="266"/>
    </row>
    <row r="70" spans="1:21" s="59" customFormat="1" ht="12">
      <c r="A70" s="88" t="s">
        <v>56</v>
      </c>
      <c r="B70" s="203" t="s">
        <v>635</v>
      </c>
      <c r="C70" s="204">
        <v>1000</v>
      </c>
      <c r="D70" s="86" t="s">
        <v>158</v>
      </c>
      <c r="E70" s="217"/>
      <c r="F70" s="207">
        <v>20</v>
      </c>
      <c r="G70" s="208" t="s">
        <v>0</v>
      </c>
      <c r="H7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207" t="str">
        <f>IF(Sklop13[[#This Row],[ZAHTEVANA SHEMA KAKOVOSTI]]&lt;&gt;"",Sklop13[[#This Row],[Preračunana masa/volumen/kos na enoto kg]],"")</f>
        <v/>
      </c>
      <c r="J70" s="210"/>
      <c r="K70" s="211"/>
      <c r="L70" s="211"/>
      <c r="M70" s="212"/>
      <c r="N70" s="213"/>
      <c r="O70" s="213"/>
      <c r="P70" s="214"/>
      <c r="Q70" s="213">
        <f>+Sklop13[[#This Row],[cena/enota brez DDV v EUR]]*Sklop13[[#This Row],[Stopnja DDV (%)]]</f>
        <v>0</v>
      </c>
      <c r="R70" s="213">
        <f>+Sklop13[[#This Row],[cena/enota brez DDV v EUR]]+Sklop13[[#This Row],[Davek (EUR)]]</f>
        <v>0</v>
      </c>
      <c r="S70" s="213">
        <f>+Sklop13[[#This Row],[cena/enota brez DDV v EUR]]*Sklop13[[#This Row],[Okvirna količina]]</f>
        <v>0</v>
      </c>
      <c r="T70" s="213">
        <f>+Sklop13[[#This Row],[Končna cena/enoto mere (EUR) z DDV]]*Sklop13[[#This Row],[Okvirna količina]]</f>
        <v>0</v>
      </c>
      <c r="U70" s="266"/>
    </row>
    <row r="71" spans="1:21" s="59" customFormat="1" ht="12">
      <c r="A71" s="88" t="s">
        <v>57</v>
      </c>
      <c r="B71" s="203" t="s">
        <v>636</v>
      </c>
      <c r="C71" s="204">
        <v>1000</v>
      </c>
      <c r="D71" s="86" t="s">
        <v>158</v>
      </c>
      <c r="E71" s="217"/>
      <c r="F71" s="207">
        <v>50</v>
      </c>
      <c r="G71" s="208" t="s">
        <v>0</v>
      </c>
      <c r="H7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1" s="207" t="str">
        <f>IF(Sklop13[[#This Row],[ZAHTEVANA SHEMA KAKOVOSTI]]&lt;&gt;"",Sklop13[[#This Row],[Preračunana masa/volumen/kos na enoto kg]],"")</f>
        <v/>
      </c>
      <c r="J71" s="210"/>
      <c r="K71" s="211"/>
      <c r="L71" s="211"/>
      <c r="M71" s="212"/>
      <c r="N71" s="213"/>
      <c r="O71" s="213"/>
      <c r="P71" s="214"/>
      <c r="Q71" s="213">
        <f>+Sklop13[[#This Row],[cena/enota brez DDV v EUR]]*Sklop13[[#This Row],[Stopnja DDV (%)]]</f>
        <v>0</v>
      </c>
      <c r="R71" s="213">
        <f>+Sklop13[[#This Row],[cena/enota brez DDV v EUR]]+Sklop13[[#This Row],[Davek (EUR)]]</f>
        <v>0</v>
      </c>
      <c r="S71" s="213">
        <f>+Sklop13[[#This Row],[cena/enota brez DDV v EUR]]*Sklop13[[#This Row],[Okvirna količina]]</f>
        <v>0</v>
      </c>
      <c r="T71" s="213">
        <f>+Sklop13[[#This Row],[Končna cena/enoto mere (EUR) z DDV]]*Sklop13[[#This Row],[Okvirna količina]]</f>
        <v>0</v>
      </c>
      <c r="U71" s="266"/>
    </row>
    <row r="72" spans="1:21" s="59" customFormat="1" ht="48">
      <c r="A72" s="88" t="s">
        <v>58</v>
      </c>
      <c r="B72" s="174" t="s">
        <v>840</v>
      </c>
      <c r="C72" s="204">
        <v>27</v>
      </c>
      <c r="D72" s="205" t="s">
        <v>158</v>
      </c>
      <c r="E72" s="217"/>
      <c r="F72" s="207">
        <v>1800</v>
      </c>
      <c r="G72" s="208" t="s">
        <v>275</v>
      </c>
      <c r="H7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48.6</v>
      </c>
      <c r="I72" s="207" t="str">
        <f>IF(Sklop13[[#This Row],[ZAHTEVANA SHEMA KAKOVOSTI]]&lt;&gt;"",Sklop13[[#This Row],[Preračunana masa/volumen/kos na enoto kg]],"")</f>
        <v/>
      </c>
      <c r="J72" s="210"/>
      <c r="K72" s="211"/>
      <c r="L72" s="211"/>
      <c r="M72" s="212"/>
      <c r="N72" s="213"/>
      <c r="O72" s="213"/>
      <c r="P72" s="214"/>
      <c r="Q72" s="213">
        <f>+Sklop13[[#This Row],[cena/enota brez DDV v EUR]]*Sklop13[[#This Row],[Stopnja DDV (%)]]</f>
        <v>0</v>
      </c>
      <c r="R72" s="213">
        <f>+Sklop13[[#This Row],[cena/enota brez DDV v EUR]]+Sklop13[[#This Row],[Davek (EUR)]]</f>
        <v>0</v>
      </c>
      <c r="S72" s="213">
        <f>+Sklop13[[#This Row],[cena/enota brez DDV v EUR]]*Sklop13[[#This Row],[Okvirna količina]]</f>
        <v>0</v>
      </c>
      <c r="T72" s="213">
        <f>+Sklop13[[#This Row],[Končna cena/enoto mere (EUR) z DDV]]*Sklop13[[#This Row],[Okvirna količina]]</f>
        <v>0</v>
      </c>
      <c r="U72" s="266"/>
    </row>
    <row r="73" spans="1:21" s="59" customFormat="1" ht="24">
      <c r="A73" s="88" t="s">
        <v>59</v>
      </c>
      <c r="B73" s="174" t="s">
        <v>841</v>
      </c>
      <c r="C73" s="204">
        <v>27</v>
      </c>
      <c r="D73" s="205" t="s">
        <v>158</v>
      </c>
      <c r="E73" s="217"/>
      <c r="F73" s="207">
        <v>1800</v>
      </c>
      <c r="G73" s="208" t="s">
        <v>275</v>
      </c>
      <c r="H7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48.6</v>
      </c>
      <c r="I73" s="207" t="str">
        <f>IF(Sklop13[[#This Row],[ZAHTEVANA SHEMA KAKOVOSTI]]&lt;&gt;"",Sklop13[[#This Row],[Preračunana masa/volumen/kos na enoto kg]],"")</f>
        <v/>
      </c>
      <c r="J73" s="210"/>
      <c r="K73" s="211"/>
      <c r="L73" s="211"/>
      <c r="M73" s="212"/>
      <c r="N73" s="213"/>
      <c r="O73" s="213"/>
      <c r="P73" s="214"/>
      <c r="Q73" s="213">
        <f>+Sklop13[[#This Row],[cena/enota brez DDV v EUR]]*Sklop13[[#This Row],[Stopnja DDV (%)]]</f>
        <v>0</v>
      </c>
      <c r="R73" s="213">
        <f>+Sklop13[[#This Row],[cena/enota brez DDV v EUR]]+Sklop13[[#This Row],[Davek (EUR)]]</f>
        <v>0</v>
      </c>
      <c r="S73" s="213">
        <f>+Sklop13[[#This Row],[cena/enota brez DDV v EUR]]*Sklop13[[#This Row],[Okvirna količina]]</f>
        <v>0</v>
      </c>
      <c r="T73" s="213">
        <f>+Sklop13[[#This Row],[Končna cena/enoto mere (EUR) z DDV]]*Sklop13[[#This Row],[Okvirna količina]]</f>
        <v>0</v>
      </c>
      <c r="U73" s="266"/>
    </row>
    <row r="74" spans="1:21" s="59" customFormat="1" ht="12">
      <c r="A74" s="88" t="s">
        <v>60</v>
      </c>
      <c r="B74" s="203" t="s">
        <v>701</v>
      </c>
      <c r="C74" s="204">
        <v>30</v>
      </c>
      <c r="D74" s="205" t="s">
        <v>158</v>
      </c>
      <c r="E74" s="217"/>
      <c r="F74" s="207">
        <v>1800</v>
      </c>
      <c r="G74" s="208" t="s">
        <v>275</v>
      </c>
      <c r="H7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74" s="207" t="str">
        <f>IF(Sklop13[[#This Row],[ZAHTEVANA SHEMA KAKOVOSTI]]&lt;&gt;"",Sklop13[[#This Row],[Preračunana masa/volumen/kos na enoto kg]],"")</f>
        <v/>
      </c>
      <c r="J74" s="210"/>
      <c r="K74" s="211"/>
      <c r="L74" s="211"/>
      <c r="M74" s="212"/>
      <c r="N74" s="213"/>
      <c r="O74" s="213"/>
      <c r="P74" s="214"/>
      <c r="Q74" s="213">
        <f>+Sklop13[[#This Row],[cena/enota brez DDV v EUR]]*Sklop13[[#This Row],[Stopnja DDV (%)]]</f>
        <v>0</v>
      </c>
      <c r="R74" s="213">
        <f>+Sklop13[[#This Row],[cena/enota brez DDV v EUR]]+Sklop13[[#This Row],[Davek (EUR)]]</f>
        <v>0</v>
      </c>
      <c r="S74" s="213">
        <f>+Sklop13[[#This Row],[cena/enota brez DDV v EUR]]*Sklop13[[#This Row],[Okvirna količina]]</f>
        <v>0</v>
      </c>
      <c r="T74" s="213">
        <f>+Sklop13[[#This Row],[Končna cena/enoto mere (EUR) z DDV]]*Sklop13[[#This Row],[Okvirna količina]]</f>
        <v>0</v>
      </c>
      <c r="U74" s="266"/>
    </row>
    <row r="75" spans="1:21" s="59" customFormat="1" ht="48">
      <c r="A75" s="319" t="s">
        <v>61</v>
      </c>
      <c r="B75" s="320" t="s">
        <v>869</v>
      </c>
      <c r="C75" s="323">
        <v>225</v>
      </c>
      <c r="D75" s="334" t="s">
        <v>158</v>
      </c>
      <c r="E75" s="217"/>
      <c r="F75" s="207">
        <v>20</v>
      </c>
      <c r="G75" s="208" t="s">
        <v>275</v>
      </c>
      <c r="H7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75" s="207" t="str">
        <f>IF(Sklop13[[#This Row],[ZAHTEVANA SHEMA KAKOVOSTI]]&lt;&gt;"",Sklop13[[#This Row],[Preračunana masa/volumen/kos na enoto kg]],"")</f>
        <v/>
      </c>
      <c r="J75" s="210"/>
      <c r="K75" s="211"/>
      <c r="L75" s="211"/>
      <c r="M75" s="212"/>
      <c r="N75" s="213"/>
      <c r="O75" s="213"/>
      <c r="P75" s="214"/>
      <c r="Q75" s="213">
        <f>+Sklop13[[#This Row],[cena/enota brez DDV v EUR]]*Sklop13[[#This Row],[Stopnja DDV (%)]]</f>
        <v>0</v>
      </c>
      <c r="R75" s="213">
        <f>+Sklop13[[#This Row],[cena/enota brez DDV v EUR]]+Sklop13[[#This Row],[Davek (EUR)]]</f>
        <v>0</v>
      </c>
      <c r="S75" s="213">
        <f>+Sklop13[[#This Row],[cena/enota brez DDV v EUR]]*Sklop13[[#This Row],[Okvirna količina]]</f>
        <v>0</v>
      </c>
      <c r="T75" s="213">
        <f>+Sklop13[[#This Row],[Končna cena/enoto mere (EUR) z DDV]]*Sklop13[[#This Row],[Okvirna količina]]</f>
        <v>0</v>
      </c>
      <c r="U75" s="266"/>
    </row>
    <row r="76" spans="1:21" s="59" customFormat="1" ht="12">
      <c r="A76" s="88" t="s">
        <v>62</v>
      </c>
      <c r="B76" s="203" t="s">
        <v>700</v>
      </c>
      <c r="C76" s="204">
        <v>250</v>
      </c>
      <c r="D76" s="205" t="s">
        <v>158</v>
      </c>
      <c r="E76" s="217"/>
      <c r="F76" s="207">
        <v>30</v>
      </c>
      <c r="G76" s="208" t="s">
        <v>275</v>
      </c>
      <c r="H7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76" s="207" t="str">
        <f>IF(Sklop13[[#This Row],[ZAHTEVANA SHEMA KAKOVOSTI]]&lt;&gt;"",Sklop13[[#This Row],[Preračunana masa/volumen/kos na enoto kg]],"")</f>
        <v/>
      </c>
      <c r="J76" s="210"/>
      <c r="K76" s="211"/>
      <c r="L76" s="211"/>
      <c r="M76" s="212"/>
      <c r="N76" s="213"/>
      <c r="O76" s="213"/>
      <c r="P76" s="214"/>
      <c r="Q76" s="213">
        <f>+Sklop13[[#This Row],[cena/enota brez DDV v EUR]]*Sklop13[[#This Row],[Stopnja DDV (%)]]</f>
        <v>0</v>
      </c>
      <c r="R76" s="213">
        <f>+Sklop13[[#This Row],[cena/enota brez DDV v EUR]]+Sklop13[[#This Row],[Davek (EUR)]]</f>
        <v>0</v>
      </c>
      <c r="S76" s="213">
        <f>+Sklop13[[#This Row],[cena/enota brez DDV v EUR]]*Sklop13[[#This Row],[Okvirna količina]]</f>
        <v>0</v>
      </c>
      <c r="T76" s="213">
        <f>+Sklop13[[#This Row],[Končna cena/enoto mere (EUR) z DDV]]*Sklop13[[#This Row],[Okvirna količina]]</f>
        <v>0</v>
      </c>
      <c r="U76" s="266"/>
    </row>
    <row r="77" spans="1:21" s="59" customFormat="1" ht="12">
      <c r="A77" s="88" t="s">
        <v>68</v>
      </c>
      <c r="B77" s="203" t="s">
        <v>698</v>
      </c>
      <c r="C77" s="204">
        <v>42</v>
      </c>
      <c r="D77" s="205" t="s">
        <v>158</v>
      </c>
      <c r="E77" s="217"/>
      <c r="F77" s="207">
        <v>50</v>
      </c>
      <c r="G77" s="208" t="s">
        <v>275</v>
      </c>
      <c r="H7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2.1</v>
      </c>
      <c r="I77" s="207" t="str">
        <f>IF(Sklop13[[#This Row],[ZAHTEVANA SHEMA KAKOVOSTI]]&lt;&gt;"",Sklop13[[#This Row],[Preračunana masa/volumen/kos na enoto kg]],"")</f>
        <v/>
      </c>
      <c r="J77" s="210"/>
      <c r="K77" s="211"/>
      <c r="L77" s="211"/>
      <c r="M77" s="212"/>
      <c r="N77" s="213"/>
      <c r="O77" s="213"/>
      <c r="P77" s="214"/>
      <c r="Q77" s="213">
        <f>+Sklop13[[#This Row],[cena/enota brez DDV v EUR]]*Sklop13[[#This Row],[Stopnja DDV (%)]]</f>
        <v>0</v>
      </c>
      <c r="R77" s="213">
        <f>+Sklop13[[#This Row],[cena/enota brez DDV v EUR]]+Sklop13[[#This Row],[Davek (EUR)]]</f>
        <v>0</v>
      </c>
      <c r="S77" s="213">
        <f>+Sklop13[[#This Row],[cena/enota brez DDV v EUR]]*Sklop13[[#This Row],[Okvirna količina]]</f>
        <v>0</v>
      </c>
      <c r="T77" s="213">
        <f>+Sklop13[[#This Row],[Končna cena/enoto mere (EUR) z DDV]]*Sklop13[[#This Row],[Okvirna količina]]</f>
        <v>0</v>
      </c>
      <c r="U77" s="266"/>
    </row>
    <row r="78" spans="1:21" s="59" customFormat="1" ht="12">
      <c r="A78" s="88" t="s">
        <v>69</v>
      </c>
      <c r="B78" s="203" t="s">
        <v>637</v>
      </c>
      <c r="C78" s="204">
        <v>1000</v>
      </c>
      <c r="D78" s="86" t="s">
        <v>158</v>
      </c>
      <c r="E78" s="217"/>
      <c r="F78" s="207">
        <v>2</v>
      </c>
      <c r="G78" s="208" t="s">
        <v>0</v>
      </c>
      <c r="H7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8" s="207" t="str">
        <f>IF(Sklop13[[#This Row],[ZAHTEVANA SHEMA KAKOVOSTI]]&lt;&gt;"",Sklop13[[#This Row],[Preračunana masa/volumen/kos na enoto kg]],"")</f>
        <v/>
      </c>
      <c r="J78" s="210"/>
      <c r="K78" s="211"/>
      <c r="L78" s="211"/>
      <c r="M78" s="212"/>
      <c r="N78" s="213"/>
      <c r="O78" s="213"/>
      <c r="P78" s="214"/>
      <c r="Q78" s="213">
        <f>+Sklop13[[#This Row],[cena/enota brez DDV v EUR]]*Sklop13[[#This Row],[Stopnja DDV (%)]]</f>
        <v>0</v>
      </c>
      <c r="R78" s="213">
        <f>+Sklop13[[#This Row],[cena/enota brez DDV v EUR]]+Sklop13[[#This Row],[Davek (EUR)]]</f>
        <v>0</v>
      </c>
      <c r="S78" s="213">
        <f>+Sklop13[[#This Row],[cena/enota brez DDV v EUR]]*Sklop13[[#This Row],[Okvirna količina]]</f>
        <v>0</v>
      </c>
      <c r="T78" s="213">
        <f>+Sklop13[[#This Row],[Končna cena/enoto mere (EUR) z DDV]]*Sklop13[[#This Row],[Okvirna količina]]</f>
        <v>0</v>
      </c>
      <c r="U78" s="266"/>
    </row>
    <row r="79" spans="1:21" s="59" customFormat="1" ht="12">
      <c r="A79" s="88" t="s">
        <v>70</v>
      </c>
      <c r="B79" s="203" t="s">
        <v>638</v>
      </c>
      <c r="C79" s="204">
        <v>1000</v>
      </c>
      <c r="D79" s="86" t="s">
        <v>158</v>
      </c>
      <c r="E79" s="217"/>
      <c r="F79" s="207">
        <v>2</v>
      </c>
      <c r="G79" s="208" t="s">
        <v>0</v>
      </c>
      <c r="H7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9" s="207" t="str">
        <f>IF(Sklop13[[#This Row],[ZAHTEVANA SHEMA KAKOVOSTI]]&lt;&gt;"",Sklop13[[#This Row],[Preračunana masa/volumen/kos na enoto kg]],"")</f>
        <v/>
      </c>
      <c r="J79" s="210"/>
      <c r="K79" s="211"/>
      <c r="L79" s="211"/>
      <c r="M79" s="212"/>
      <c r="N79" s="213"/>
      <c r="O79" s="213"/>
      <c r="P79" s="214"/>
      <c r="Q79" s="213">
        <f>+Sklop13[[#This Row],[cena/enota brez DDV v EUR]]*Sklop13[[#This Row],[Stopnja DDV (%)]]</f>
        <v>0</v>
      </c>
      <c r="R79" s="213">
        <f>+Sklop13[[#This Row],[cena/enota brez DDV v EUR]]+Sklop13[[#This Row],[Davek (EUR)]]</f>
        <v>0</v>
      </c>
      <c r="S79" s="213">
        <f>+Sklop13[[#This Row],[cena/enota brez DDV v EUR]]*Sklop13[[#This Row],[Okvirna količina]]</f>
        <v>0</v>
      </c>
      <c r="T79" s="213">
        <f>+Sklop13[[#This Row],[Končna cena/enoto mere (EUR) z DDV]]*Sklop13[[#This Row],[Okvirna količina]]</f>
        <v>0</v>
      </c>
      <c r="U79" s="266"/>
    </row>
    <row r="80" spans="1:21" s="59" customFormat="1" ht="12">
      <c r="A80" s="88" t="s">
        <v>71</v>
      </c>
      <c r="B80" s="203" t="s">
        <v>699</v>
      </c>
      <c r="C80" s="204">
        <v>250</v>
      </c>
      <c r="D80" s="205" t="s">
        <v>158</v>
      </c>
      <c r="E80" s="217"/>
      <c r="F80" s="207">
        <v>10</v>
      </c>
      <c r="G80" s="208" t="s">
        <v>275</v>
      </c>
      <c r="H8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0" s="207" t="str">
        <f>IF(Sklop13[[#This Row],[ZAHTEVANA SHEMA KAKOVOSTI]]&lt;&gt;"",Sklop13[[#This Row],[Preračunana masa/volumen/kos na enoto kg]],"")</f>
        <v/>
      </c>
      <c r="J80" s="210"/>
      <c r="K80" s="211"/>
      <c r="L80" s="211"/>
      <c r="M80" s="212"/>
      <c r="N80" s="213"/>
      <c r="O80" s="213"/>
      <c r="P80" s="214"/>
      <c r="Q80" s="213">
        <f>+Sklop13[[#This Row],[cena/enota brez DDV v EUR]]*Sklop13[[#This Row],[Stopnja DDV (%)]]</f>
        <v>0</v>
      </c>
      <c r="R80" s="213">
        <f>+Sklop13[[#This Row],[cena/enota brez DDV v EUR]]+Sklop13[[#This Row],[Davek (EUR)]]</f>
        <v>0</v>
      </c>
      <c r="S80" s="213">
        <f>+Sklop13[[#This Row],[cena/enota brez DDV v EUR]]*Sklop13[[#This Row],[Okvirna količina]]</f>
        <v>0</v>
      </c>
      <c r="T80" s="213">
        <f>+Sklop13[[#This Row],[Končna cena/enoto mere (EUR) z DDV]]*Sklop13[[#This Row],[Okvirna količina]]</f>
        <v>0</v>
      </c>
      <c r="U80" s="266"/>
    </row>
    <row r="81" spans="1:21" s="59" customFormat="1" ht="12">
      <c r="A81" s="88" t="s">
        <v>72</v>
      </c>
      <c r="B81" s="203" t="s">
        <v>697</v>
      </c>
      <c r="C81" s="204">
        <v>500</v>
      </c>
      <c r="D81" s="205" t="s">
        <v>158</v>
      </c>
      <c r="E81" s="217"/>
      <c r="F81" s="207">
        <v>10</v>
      </c>
      <c r="G81" s="208" t="s">
        <v>275</v>
      </c>
      <c r="H8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1" s="207" t="str">
        <f>IF(Sklop13[[#This Row],[ZAHTEVANA SHEMA KAKOVOSTI]]&lt;&gt;"",Sklop13[[#This Row],[Preračunana masa/volumen/kos na enoto kg]],"")</f>
        <v/>
      </c>
      <c r="J81" s="210"/>
      <c r="K81" s="211"/>
      <c r="L81" s="211"/>
      <c r="M81" s="212"/>
      <c r="N81" s="213"/>
      <c r="O81" s="213"/>
      <c r="P81" s="214"/>
      <c r="Q81" s="213">
        <f>+Sklop13[[#This Row],[cena/enota brez DDV v EUR]]*Sklop13[[#This Row],[Stopnja DDV (%)]]</f>
        <v>0</v>
      </c>
      <c r="R81" s="213">
        <f>+Sklop13[[#This Row],[cena/enota brez DDV v EUR]]+Sklop13[[#This Row],[Davek (EUR)]]</f>
        <v>0</v>
      </c>
      <c r="S81" s="213">
        <f>+Sklop13[[#This Row],[cena/enota brez DDV v EUR]]*Sklop13[[#This Row],[Okvirna količina]]</f>
        <v>0</v>
      </c>
      <c r="T81" s="213">
        <f>+Sklop13[[#This Row],[Končna cena/enoto mere (EUR) z DDV]]*Sklop13[[#This Row],[Okvirna količina]]</f>
        <v>0</v>
      </c>
      <c r="U81" s="266"/>
    </row>
    <row r="82" spans="1:21" s="59" customFormat="1" ht="12">
      <c r="A82" s="88" t="s">
        <v>73</v>
      </c>
      <c r="B82" s="203" t="s">
        <v>639</v>
      </c>
      <c r="C82" s="204">
        <v>1000</v>
      </c>
      <c r="D82" s="86" t="s">
        <v>158</v>
      </c>
      <c r="E82" s="217"/>
      <c r="F82" s="207">
        <v>10</v>
      </c>
      <c r="G82" s="208" t="s">
        <v>0</v>
      </c>
      <c r="H8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2" s="207" t="str">
        <f>IF(Sklop13[[#This Row],[ZAHTEVANA SHEMA KAKOVOSTI]]&lt;&gt;"",Sklop13[[#This Row],[Preračunana masa/volumen/kos na enoto kg]],"")</f>
        <v/>
      </c>
      <c r="J82" s="210"/>
      <c r="K82" s="211"/>
      <c r="L82" s="211"/>
      <c r="M82" s="212"/>
      <c r="N82" s="213"/>
      <c r="O82" s="213"/>
      <c r="P82" s="214"/>
      <c r="Q82" s="213">
        <f>+Sklop13[[#This Row],[cena/enota brez DDV v EUR]]*Sklop13[[#This Row],[Stopnja DDV (%)]]</f>
        <v>0</v>
      </c>
      <c r="R82" s="213">
        <f>+Sklop13[[#This Row],[cena/enota brez DDV v EUR]]+Sklop13[[#This Row],[Davek (EUR)]]</f>
        <v>0</v>
      </c>
      <c r="S82" s="213">
        <f>+Sklop13[[#This Row],[cena/enota brez DDV v EUR]]*Sklop13[[#This Row],[Okvirna količina]]</f>
        <v>0</v>
      </c>
      <c r="T82" s="213">
        <f>+Sklop13[[#This Row],[Končna cena/enoto mere (EUR) z DDV]]*Sklop13[[#This Row],[Okvirna količina]]</f>
        <v>0</v>
      </c>
      <c r="U82" s="266"/>
    </row>
    <row r="83" spans="1:21" s="59" customFormat="1" ht="24">
      <c r="A83" s="88" t="s">
        <v>74</v>
      </c>
      <c r="B83" s="174" t="s">
        <v>842</v>
      </c>
      <c r="C83" s="204">
        <v>1000</v>
      </c>
      <c r="D83" s="86" t="s">
        <v>158</v>
      </c>
      <c r="E83" s="217"/>
      <c r="F83" s="207">
        <v>70</v>
      </c>
      <c r="G83" s="208" t="s">
        <v>0</v>
      </c>
      <c r="H8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83" s="207" t="str">
        <f>IF(Sklop13[[#This Row],[ZAHTEVANA SHEMA KAKOVOSTI]]&lt;&gt;"",Sklop13[[#This Row],[Preračunana masa/volumen/kos na enoto kg]],"")</f>
        <v/>
      </c>
      <c r="J83" s="210"/>
      <c r="K83" s="211"/>
      <c r="L83" s="211"/>
      <c r="M83" s="212"/>
      <c r="N83" s="213"/>
      <c r="O83" s="213"/>
      <c r="P83" s="214"/>
      <c r="Q83" s="213">
        <f>+Sklop13[[#This Row],[cena/enota brez DDV v EUR]]*Sklop13[[#This Row],[Stopnja DDV (%)]]</f>
        <v>0</v>
      </c>
      <c r="R83" s="213">
        <f>+Sklop13[[#This Row],[cena/enota brez DDV v EUR]]+Sklop13[[#This Row],[Davek (EUR)]]</f>
        <v>0</v>
      </c>
      <c r="S83" s="213">
        <f>+Sklop13[[#This Row],[cena/enota brez DDV v EUR]]*Sklop13[[#This Row],[Okvirna količina]]</f>
        <v>0</v>
      </c>
      <c r="T83" s="213">
        <f>+Sklop13[[#This Row],[Končna cena/enoto mere (EUR) z DDV]]*Sklop13[[#This Row],[Okvirna količina]]</f>
        <v>0</v>
      </c>
      <c r="U83" s="266"/>
    </row>
    <row r="84" spans="1:21" s="59" customFormat="1" ht="12">
      <c r="A84" s="88" t="s">
        <v>75</v>
      </c>
      <c r="B84" s="203" t="s">
        <v>696</v>
      </c>
      <c r="C84" s="204">
        <v>500</v>
      </c>
      <c r="D84" s="205" t="s">
        <v>158</v>
      </c>
      <c r="E84" s="217"/>
      <c r="F84" s="207">
        <v>5</v>
      </c>
      <c r="G84" s="208" t="s">
        <v>275</v>
      </c>
      <c r="H8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4" s="207" t="str">
        <f>IF(Sklop13[[#This Row],[ZAHTEVANA SHEMA KAKOVOSTI]]&lt;&gt;"",Sklop13[[#This Row],[Preračunana masa/volumen/kos na enoto kg]],"")</f>
        <v/>
      </c>
      <c r="J84" s="210"/>
      <c r="K84" s="211"/>
      <c r="L84" s="211"/>
      <c r="M84" s="212"/>
      <c r="N84" s="213"/>
      <c r="O84" s="213"/>
      <c r="P84" s="214"/>
      <c r="Q84" s="213">
        <f>+Sklop13[[#This Row],[cena/enota brez DDV v EUR]]*Sklop13[[#This Row],[Stopnja DDV (%)]]</f>
        <v>0</v>
      </c>
      <c r="R84" s="213">
        <f>+Sklop13[[#This Row],[cena/enota brez DDV v EUR]]+Sklop13[[#This Row],[Davek (EUR)]]</f>
        <v>0</v>
      </c>
      <c r="S84" s="213">
        <f>+Sklop13[[#This Row],[cena/enota brez DDV v EUR]]*Sklop13[[#This Row],[Okvirna količina]]</f>
        <v>0</v>
      </c>
      <c r="T84" s="213">
        <f>+Sklop13[[#This Row],[Končna cena/enoto mere (EUR) z DDV]]*Sklop13[[#This Row],[Okvirna količina]]</f>
        <v>0</v>
      </c>
      <c r="U84" s="266"/>
    </row>
    <row r="85" spans="1:21" s="59" customFormat="1" ht="12">
      <c r="A85" s="88" t="s">
        <v>76</v>
      </c>
      <c r="B85" s="203" t="s">
        <v>640</v>
      </c>
      <c r="C85" s="204">
        <v>1000</v>
      </c>
      <c r="D85" s="86" t="s">
        <v>158</v>
      </c>
      <c r="E85" s="217"/>
      <c r="F85" s="207">
        <v>15</v>
      </c>
      <c r="G85" s="208" t="s">
        <v>0</v>
      </c>
      <c r="H8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5" s="207" t="str">
        <f>IF(Sklop13[[#This Row],[ZAHTEVANA SHEMA KAKOVOSTI]]&lt;&gt;"",Sklop13[[#This Row],[Preračunana masa/volumen/kos na enoto kg]],"")</f>
        <v/>
      </c>
      <c r="J85" s="210"/>
      <c r="K85" s="211"/>
      <c r="L85" s="211"/>
      <c r="M85" s="212"/>
      <c r="N85" s="213"/>
      <c r="O85" s="213"/>
      <c r="P85" s="214"/>
      <c r="Q85" s="213">
        <f>+Sklop13[[#This Row],[cena/enota brez DDV v EUR]]*Sklop13[[#This Row],[Stopnja DDV (%)]]</f>
        <v>0</v>
      </c>
      <c r="R85" s="213">
        <f>+Sklop13[[#This Row],[cena/enota brez DDV v EUR]]+Sklop13[[#This Row],[Davek (EUR)]]</f>
        <v>0</v>
      </c>
      <c r="S85" s="213">
        <f>+Sklop13[[#This Row],[cena/enota brez DDV v EUR]]*Sklop13[[#This Row],[Okvirna količina]]</f>
        <v>0</v>
      </c>
      <c r="T85" s="213">
        <f>+Sklop13[[#This Row],[Končna cena/enoto mere (EUR) z DDV]]*Sklop13[[#This Row],[Okvirna količina]]</f>
        <v>0</v>
      </c>
      <c r="U85" s="266"/>
    </row>
    <row r="86" spans="1:21" s="59" customFormat="1" ht="12">
      <c r="A86" s="88" t="s">
        <v>77</v>
      </c>
      <c r="B86" s="203" t="s">
        <v>641</v>
      </c>
      <c r="C86" s="204">
        <v>1000</v>
      </c>
      <c r="D86" s="86" t="s">
        <v>158</v>
      </c>
      <c r="E86" s="217"/>
      <c r="F86" s="207">
        <v>15</v>
      </c>
      <c r="G86" s="208" t="s">
        <v>0</v>
      </c>
      <c r="H8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6" s="207" t="str">
        <f>IF(Sklop13[[#This Row],[ZAHTEVANA SHEMA KAKOVOSTI]]&lt;&gt;"",Sklop13[[#This Row],[Preračunana masa/volumen/kos na enoto kg]],"")</f>
        <v/>
      </c>
      <c r="J86" s="210"/>
      <c r="K86" s="211"/>
      <c r="L86" s="211"/>
      <c r="M86" s="212"/>
      <c r="N86" s="213"/>
      <c r="O86" s="213"/>
      <c r="P86" s="214"/>
      <c r="Q86" s="213">
        <f>+Sklop13[[#This Row],[cena/enota brez DDV v EUR]]*Sklop13[[#This Row],[Stopnja DDV (%)]]</f>
        <v>0</v>
      </c>
      <c r="R86" s="213">
        <f>+Sklop13[[#This Row],[cena/enota brez DDV v EUR]]+Sklop13[[#This Row],[Davek (EUR)]]</f>
        <v>0</v>
      </c>
      <c r="S86" s="213">
        <f>+Sklop13[[#This Row],[cena/enota brez DDV v EUR]]*Sklop13[[#This Row],[Okvirna količina]]</f>
        <v>0</v>
      </c>
      <c r="T86" s="213">
        <f>+Sklop13[[#This Row],[Končna cena/enoto mere (EUR) z DDV]]*Sklop13[[#This Row],[Okvirna količina]]</f>
        <v>0</v>
      </c>
      <c r="U86" s="266"/>
    </row>
    <row r="87" spans="1:21" s="59" customFormat="1" ht="12">
      <c r="A87" s="88" t="s">
        <v>78</v>
      </c>
      <c r="B87" s="203" t="s">
        <v>695</v>
      </c>
      <c r="C87" s="204">
        <v>750</v>
      </c>
      <c r="D87" s="205" t="s">
        <v>158</v>
      </c>
      <c r="E87" s="217"/>
      <c r="F87" s="207">
        <v>10</v>
      </c>
      <c r="G87" s="208" t="s">
        <v>275</v>
      </c>
      <c r="H8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87" s="207" t="str">
        <f>IF(Sklop13[[#This Row],[ZAHTEVANA SHEMA KAKOVOSTI]]&lt;&gt;"",Sklop13[[#This Row],[Preračunana masa/volumen/kos na enoto kg]],"")</f>
        <v/>
      </c>
      <c r="J87" s="210"/>
      <c r="K87" s="211"/>
      <c r="L87" s="211"/>
      <c r="M87" s="212"/>
      <c r="N87" s="213"/>
      <c r="O87" s="213"/>
      <c r="P87" s="214"/>
      <c r="Q87" s="213">
        <f>+Sklop13[[#This Row],[cena/enota brez DDV v EUR]]*Sklop13[[#This Row],[Stopnja DDV (%)]]</f>
        <v>0</v>
      </c>
      <c r="R87" s="213">
        <f>+Sklop13[[#This Row],[cena/enota brez DDV v EUR]]+Sklop13[[#This Row],[Davek (EUR)]]</f>
        <v>0</v>
      </c>
      <c r="S87" s="213">
        <f>+Sklop13[[#This Row],[cena/enota brez DDV v EUR]]*Sklop13[[#This Row],[Okvirna količina]]</f>
        <v>0</v>
      </c>
      <c r="T87" s="213">
        <f>+Sklop13[[#This Row],[Končna cena/enoto mere (EUR) z DDV]]*Sklop13[[#This Row],[Okvirna količina]]</f>
        <v>0</v>
      </c>
      <c r="U87" s="266"/>
    </row>
    <row r="88" spans="1:21" s="59" customFormat="1" ht="12">
      <c r="A88" s="88" t="s">
        <v>79</v>
      </c>
      <c r="B88" s="203" t="s">
        <v>694</v>
      </c>
      <c r="C88" s="204">
        <v>100</v>
      </c>
      <c r="D88" s="205" t="s">
        <v>158</v>
      </c>
      <c r="E88" s="217"/>
      <c r="F88" s="207">
        <v>10</v>
      </c>
      <c r="G88" s="208" t="s">
        <v>275</v>
      </c>
      <c r="H8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8" s="207" t="str">
        <f>IF(Sklop13[[#This Row],[ZAHTEVANA SHEMA KAKOVOSTI]]&lt;&gt;"",Sklop13[[#This Row],[Preračunana masa/volumen/kos na enoto kg]],"")</f>
        <v/>
      </c>
      <c r="J88" s="210"/>
      <c r="K88" s="211"/>
      <c r="L88" s="211"/>
      <c r="M88" s="212"/>
      <c r="N88" s="213"/>
      <c r="O88" s="213"/>
      <c r="P88" s="214"/>
      <c r="Q88" s="213">
        <f>+Sklop13[[#This Row],[cena/enota brez DDV v EUR]]*Sklop13[[#This Row],[Stopnja DDV (%)]]</f>
        <v>0</v>
      </c>
      <c r="R88" s="213">
        <f>+Sklop13[[#This Row],[cena/enota brez DDV v EUR]]+Sklop13[[#This Row],[Davek (EUR)]]</f>
        <v>0</v>
      </c>
      <c r="S88" s="213">
        <f>+Sklop13[[#This Row],[cena/enota brez DDV v EUR]]*Sklop13[[#This Row],[Okvirna količina]]</f>
        <v>0</v>
      </c>
      <c r="T88" s="213">
        <f>+Sklop13[[#This Row],[Končna cena/enoto mere (EUR) z DDV]]*Sklop13[[#This Row],[Okvirna količina]]</f>
        <v>0</v>
      </c>
      <c r="U88" s="266"/>
    </row>
    <row r="89" spans="1:21" s="59" customFormat="1" ht="12">
      <c r="A89" s="88" t="s">
        <v>80</v>
      </c>
      <c r="B89" s="203" t="s">
        <v>693</v>
      </c>
      <c r="C89" s="204">
        <v>750</v>
      </c>
      <c r="D89" s="205" t="s">
        <v>158</v>
      </c>
      <c r="E89" s="217"/>
      <c r="F89" s="207">
        <v>10</v>
      </c>
      <c r="G89" s="208" t="s">
        <v>275</v>
      </c>
      <c r="H8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89" s="207" t="str">
        <f>IF(Sklop13[[#This Row],[ZAHTEVANA SHEMA KAKOVOSTI]]&lt;&gt;"",Sklop13[[#This Row],[Preračunana masa/volumen/kos na enoto kg]],"")</f>
        <v/>
      </c>
      <c r="J89" s="210"/>
      <c r="K89" s="211"/>
      <c r="L89" s="211"/>
      <c r="M89" s="212"/>
      <c r="N89" s="213"/>
      <c r="O89" s="213"/>
      <c r="P89" s="214"/>
      <c r="Q89" s="213">
        <f>+Sklop13[[#This Row],[cena/enota brez DDV v EUR]]*Sklop13[[#This Row],[Stopnja DDV (%)]]</f>
        <v>0</v>
      </c>
      <c r="R89" s="213">
        <f>+Sklop13[[#This Row],[cena/enota brez DDV v EUR]]+Sklop13[[#This Row],[Davek (EUR)]]</f>
        <v>0</v>
      </c>
      <c r="S89" s="213">
        <f>+Sklop13[[#This Row],[cena/enota brez DDV v EUR]]*Sklop13[[#This Row],[Okvirna količina]]</f>
        <v>0</v>
      </c>
      <c r="T89" s="213">
        <f>+Sklop13[[#This Row],[Končna cena/enoto mere (EUR) z DDV]]*Sklop13[[#This Row],[Okvirna količina]]</f>
        <v>0</v>
      </c>
      <c r="U89" s="266"/>
    </row>
    <row r="90" spans="1:21" s="59" customFormat="1" ht="12">
      <c r="A90" s="88" t="s">
        <v>81</v>
      </c>
      <c r="B90" s="203" t="s">
        <v>693</v>
      </c>
      <c r="C90" s="204">
        <v>100</v>
      </c>
      <c r="D90" s="205" t="s">
        <v>158</v>
      </c>
      <c r="E90" s="217"/>
      <c r="F90" s="207">
        <v>10</v>
      </c>
      <c r="G90" s="208" t="s">
        <v>275</v>
      </c>
      <c r="H9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90" s="207" t="str">
        <f>IF(Sklop13[[#This Row],[ZAHTEVANA SHEMA KAKOVOSTI]]&lt;&gt;"",Sklop13[[#This Row],[Preračunana masa/volumen/kos na enoto kg]],"")</f>
        <v/>
      </c>
      <c r="J90" s="210"/>
      <c r="K90" s="211"/>
      <c r="L90" s="211"/>
      <c r="M90" s="212"/>
      <c r="N90" s="213"/>
      <c r="O90" s="213"/>
      <c r="P90" s="214"/>
      <c r="Q90" s="213">
        <f>+Sklop13[[#This Row],[cena/enota brez DDV v EUR]]*Sklop13[[#This Row],[Stopnja DDV (%)]]</f>
        <v>0</v>
      </c>
      <c r="R90" s="213">
        <f>+Sklop13[[#This Row],[cena/enota brez DDV v EUR]]+Sklop13[[#This Row],[Davek (EUR)]]</f>
        <v>0</v>
      </c>
      <c r="S90" s="213">
        <f>+Sklop13[[#This Row],[cena/enota brez DDV v EUR]]*Sklop13[[#This Row],[Okvirna količina]]</f>
        <v>0</v>
      </c>
      <c r="T90" s="213">
        <f>+Sklop13[[#This Row],[Končna cena/enoto mere (EUR) z DDV]]*Sklop13[[#This Row],[Okvirna količina]]</f>
        <v>0</v>
      </c>
      <c r="U90" s="266"/>
    </row>
    <row r="91" spans="1:21" s="59" customFormat="1" ht="12">
      <c r="A91" s="88" t="s">
        <v>82</v>
      </c>
      <c r="B91" s="203" t="s">
        <v>692</v>
      </c>
      <c r="C91" s="204">
        <v>750</v>
      </c>
      <c r="D91" s="205" t="s">
        <v>158</v>
      </c>
      <c r="E91" s="217"/>
      <c r="F91" s="207">
        <v>8</v>
      </c>
      <c r="G91" s="208" t="s">
        <v>275</v>
      </c>
      <c r="H9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91" s="207" t="str">
        <f>IF(Sklop13[[#This Row],[ZAHTEVANA SHEMA KAKOVOSTI]]&lt;&gt;"",Sklop13[[#This Row],[Preračunana masa/volumen/kos na enoto kg]],"")</f>
        <v/>
      </c>
      <c r="J91" s="210"/>
      <c r="K91" s="211"/>
      <c r="L91" s="211"/>
      <c r="M91" s="212"/>
      <c r="N91" s="213"/>
      <c r="O91" s="213"/>
      <c r="P91" s="214"/>
      <c r="Q91" s="213">
        <f>+Sklop13[[#This Row],[cena/enota brez DDV v EUR]]*Sklop13[[#This Row],[Stopnja DDV (%)]]</f>
        <v>0</v>
      </c>
      <c r="R91" s="213">
        <f>+Sklop13[[#This Row],[cena/enota brez DDV v EUR]]+Sklop13[[#This Row],[Davek (EUR)]]</f>
        <v>0</v>
      </c>
      <c r="S91" s="213">
        <f>+Sklop13[[#This Row],[cena/enota brez DDV v EUR]]*Sklop13[[#This Row],[Okvirna količina]]</f>
        <v>0</v>
      </c>
      <c r="T91" s="213">
        <f>+Sklop13[[#This Row],[Končna cena/enoto mere (EUR) z DDV]]*Sklop13[[#This Row],[Okvirna količina]]</f>
        <v>0</v>
      </c>
      <c r="U91" s="266"/>
    </row>
    <row r="92" spans="1:21" s="59" customFormat="1" ht="12">
      <c r="A92" s="88" t="s">
        <v>83</v>
      </c>
      <c r="B92" s="203" t="s">
        <v>692</v>
      </c>
      <c r="C92" s="204">
        <v>50</v>
      </c>
      <c r="D92" s="205" t="s">
        <v>158</v>
      </c>
      <c r="E92" s="217"/>
      <c r="F92" s="207">
        <v>8</v>
      </c>
      <c r="G92" s="208" t="s">
        <v>275</v>
      </c>
      <c r="H9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92" s="207" t="str">
        <f>IF(Sklop13[[#This Row],[ZAHTEVANA SHEMA KAKOVOSTI]]&lt;&gt;"",Sklop13[[#This Row],[Preračunana masa/volumen/kos na enoto kg]],"")</f>
        <v/>
      </c>
      <c r="J92" s="210"/>
      <c r="K92" s="211"/>
      <c r="L92" s="211"/>
      <c r="M92" s="212"/>
      <c r="N92" s="213"/>
      <c r="O92" s="213"/>
      <c r="P92" s="214"/>
      <c r="Q92" s="213">
        <f>+Sklop13[[#This Row],[cena/enota brez DDV v EUR]]*Sklop13[[#This Row],[Stopnja DDV (%)]]</f>
        <v>0</v>
      </c>
      <c r="R92" s="213">
        <f>+Sklop13[[#This Row],[cena/enota brez DDV v EUR]]+Sklop13[[#This Row],[Davek (EUR)]]</f>
        <v>0</v>
      </c>
      <c r="S92" s="213">
        <f>+Sklop13[[#This Row],[cena/enota brez DDV v EUR]]*Sklop13[[#This Row],[Okvirna količina]]</f>
        <v>0</v>
      </c>
      <c r="T92" s="213">
        <f>+Sklop13[[#This Row],[Končna cena/enoto mere (EUR) z DDV]]*Sklop13[[#This Row],[Okvirna količina]]</f>
        <v>0</v>
      </c>
      <c r="U92" s="266"/>
    </row>
    <row r="93" spans="1:21" s="59" customFormat="1" ht="12">
      <c r="A93" s="88" t="s">
        <v>84</v>
      </c>
      <c r="B93" s="203" t="s">
        <v>691</v>
      </c>
      <c r="C93" s="204">
        <v>750</v>
      </c>
      <c r="D93" s="205" t="s">
        <v>158</v>
      </c>
      <c r="E93" s="217"/>
      <c r="F93" s="207">
        <v>10</v>
      </c>
      <c r="G93" s="208" t="s">
        <v>275</v>
      </c>
      <c r="H9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93" s="207" t="str">
        <f>IF(Sklop13[[#This Row],[ZAHTEVANA SHEMA KAKOVOSTI]]&lt;&gt;"",Sklop13[[#This Row],[Preračunana masa/volumen/kos na enoto kg]],"")</f>
        <v/>
      </c>
      <c r="J93" s="210"/>
      <c r="K93" s="211"/>
      <c r="L93" s="211"/>
      <c r="M93" s="212"/>
      <c r="N93" s="213"/>
      <c r="O93" s="213"/>
      <c r="P93" s="214"/>
      <c r="Q93" s="213">
        <f>+Sklop13[[#This Row],[cena/enota brez DDV v EUR]]*Sklop13[[#This Row],[Stopnja DDV (%)]]</f>
        <v>0</v>
      </c>
      <c r="R93" s="213">
        <f>+Sklop13[[#This Row],[cena/enota brez DDV v EUR]]+Sklop13[[#This Row],[Davek (EUR)]]</f>
        <v>0</v>
      </c>
      <c r="S93" s="213">
        <f>+Sklop13[[#This Row],[cena/enota brez DDV v EUR]]*Sklop13[[#This Row],[Okvirna količina]]</f>
        <v>0</v>
      </c>
      <c r="T93" s="213">
        <f>+Sklop13[[#This Row],[Končna cena/enoto mere (EUR) z DDV]]*Sklop13[[#This Row],[Okvirna količina]]</f>
        <v>0</v>
      </c>
      <c r="U93" s="266"/>
    </row>
    <row r="94" spans="1:21" s="59" customFormat="1" ht="12">
      <c r="A94" s="88" t="s">
        <v>85</v>
      </c>
      <c r="B94" s="203" t="s">
        <v>691</v>
      </c>
      <c r="C94" s="204">
        <v>50</v>
      </c>
      <c r="D94" s="205" t="s">
        <v>158</v>
      </c>
      <c r="E94" s="217"/>
      <c r="F94" s="207">
        <v>10</v>
      </c>
      <c r="G94" s="208" t="s">
        <v>275</v>
      </c>
      <c r="H9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94" s="207" t="str">
        <f>IF(Sklop13[[#This Row],[ZAHTEVANA SHEMA KAKOVOSTI]]&lt;&gt;"",Sklop13[[#This Row],[Preračunana masa/volumen/kos na enoto kg]],"")</f>
        <v/>
      </c>
      <c r="J94" s="210"/>
      <c r="K94" s="211"/>
      <c r="L94" s="211"/>
      <c r="M94" s="212"/>
      <c r="N94" s="213"/>
      <c r="O94" s="213"/>
      <c r="P94" s="214"/>
      <c r="Q94" s="213">
        <f>+Sklop13[[#This Row],[cena/enota brez DDV v EUR]]*Sklop13[[#This Row],[Stopnja DDV (%)]]</f>
        <v>0</v>
      </c>
      <c r="R94" s="213">
        <f>+Sklop13[[#This Row],[cena/enota brez DDV v EUR]]+Sklop13[[#This Row],[Davek (EUR)]]</f>
        <v>0</v>
      </c>
      <c r="S94" s="213">
        <f>+Sklop13[[#This Row],[cena/enota brez DDV v EUR]]*Sklop13[[#This Row],[Okvirna količina]]</f>
        <v>0</v>
      </c>
      <c r="T94" s="213">
        <f>+Sklop13[[#This Row],[Končna cena/enoto mere (EUR) z DDV]]*Sklop13[[#This Row],[Okvirna količina]]</f>
        <v>0</v>
      </c>
      <c r="U94" s="266"/>
    </row>
    <row r="95" spans="1:21" s="59" customFormat="1" ht="12">
      <c r="A95" s="88" t="s">
        <v>86</v>
      </c>
      <c r="B95" s="203" t="s">
        <v>690</v>
      </c>
      <c r="C95" s="204">
        <v>750</v>
      </c>
      <c r="D95" s="205" t="s">
        <v>158</v>
      </c>
      <c r="E95" s="217"/>
      <c r="F95" s="207">
        <v>8</v>
      </c>
      <c r="G95" s="208" t="s">
        <v>275</v>
      </c>
      <c r="H9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95" s="207" t="str">
        <f>IF(Sklop13[[#This Row],[ZAHTEVANA SHEMA KAKOVOSTI]]&lt;&gt;"",Sklop13[[#This Row],[Preračunana masa/volumen/kos na enoto kg]],"")</f>
        <v/>
      </c>
      <c r="J95" s="210"/>
      <c r="K95" s="211"/>
      <c r="L95" s="211"/>
      <c r="M95" s="212"/>
      <c r="N95" s="213"/>
      <c r="O95" s="213"/>
      <c r="P95" s="214"/>
      <c r="Q95" s="213">
        <f>+Sklop13[[#This Row],[cena/enota brez DDV v EUR]]*Sklop13[[#This Row],[Stopnja DDV (%)]]</f>
        <v>0</v>
      </c>
      <c r="R95" s="213">
        <f>+Sklop13[[#This Row],[cena/enota brez DDV v EUR]]+Sklop13[[#This Row],[Davek (EUR)]]</f>
        <v>0</v>
      </c>
      <c r="S95" s="213">
        <f>+Sklop13[[#This Row],[cena/enota brez DDV v EUR]]*Sklop13[[#This Row],[Okvirna količina]]</f>
        <v>0</v>
      </c>
      <c r="T95" s="213">
        <f>+Sklop13[[#This Row],[Končna cena/enoto mere (EUR) z DDV]]*Sklop13[[#This Row],[Okvirna količina]]</f>
        <v>0</v>
      </c>
      <c r="U95" s="266"/>
    </row>
    <row r="96" spans="1:21" s="59" customFormat="1" ht="12">
      <c r="A96" s="88" t="s">
        <v>87</v>
      </c>
      <c r="B96" s="203" t="s">
        <v>690</v>
      </c>
      <c r="C96" s="204">
        <v>20</v>
      </c>
      <c r="D96" s="205" t="s">
        <v>158</v>
      </c>
      <c r="E96" s="217"/>
      <c r="F96" s="207">
        <v>8</v>
      </c>
      <c r="G96" s="208" t="s">
        <v>275</v>
      </c>
      <c r="H9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0.16</v>
      </c>
      <c r="I96" s="207" t="str">
        <f>IF(Sklop13[[#This Row],[ZAHTEVANA SHEMA KAKOVOSTI]]&lt;&gt;"",Sklop13[[#This Row],[Preračunana masa/volumen/kos na enoto kg]],"")</f>
        <v/>
      </c>
      <c r="J96" s="210"/>
      <c r="K96" s="211"/>
      <c r="L96" s="211"/>
      <c r="M96" s="212"/>
      <c r="N96" s="213"/>
      <c r="O96" s="213"/>
      <c r="P96" s="214"/>
      <c r="Q96" s="213">
        <f>+Sklop13[[#This Row],[cena/enota brez DDV v EUR]]*Sklop13[[#This Row],[Stopnja DDV (%)]]</f>
        <v>0</v>
      </c>
      <c r="R96" s="213">
        <f>+Sklop13[[#This Row],[cena/enota brez DDV v EUR]]+Sklop13[[#This Row],[Davek (EUR)]]</f>
        <v>0</v>
      </c>
      <c r="S96" s="213">
        <f>+Sklop13[[#This Row],[cena/enota brez DDV v EUR]]*Sklop13[[#This Row],[Okvirna količina]]</f>
        <v>0</v>
      </c>
      <c r="T96" s="213">
        <f>+Sklop13[[#This Row],[Končna cena/enoto mere (EUR) z DDV]]*Sklop13[[#This Row],[Okvirna količina]]</f>
        <v>0</v>
      </c>
      <c r="U96" s="266"/>
    </row>
    <row r="97" spans="1:21" s="59" customFormat="1" ht="12">
      <c r="A97" s="88" t="s">
        <v>88</v>
      </c>
      <c r="B97" s="203" t="s">
        <v>689</v>
      </c>
      <c r="C97" s="204">
        <v>750</v>
      </c>
      <c r="D97" s="205" t="s">
        <v>158</v>
      </c>
      <c r="E97" s="217"/>
      <c r="F97" s="207">
        <v>10</v>
      </c>
      <c r="G97" s="208" t="s">
        <v>275</v>
      </c>
      <c r="H9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97" s="207" t="str">
        <f>IF(Sklop13[[#This Row],[ZAHTEVANA SHEMA KAKOVOSTI]]&lt;&gt;"",Sklop13[[#This Row],[Preračunana masa/volumen/kos na enoto kg]],"")</f>
        <v/>
      </c>
      <c r="J97" s="210"/>
      <c r="K97" s="211"/>
      <c r="L97" s="211"/>
      <c r="M97" s="212"/>
      <c r="N97" s="213"/>
      <c r="O97" s="213"/>
      <c r="P97" s="214"/>
      <c r="Q97" s="213">
        <f>+Sklop13[[#This Row],[cena/enota brez DDV v EUR]]*Sklop13[[#This Row],[Stopnja DDV (%)]]</f>
        <v>0</v>
      </c>
      <c r="R97" s="213">
        <f>+Sklop13[[#This Row],[cena/enota brez DDV v EUR]]+Sklop13[[#This Row],[Davek (EUR)]]</f>
        <v>0</v>
      </c>
      <c r="S97" s="213">
        <f>+Sklop13[[#This Row],[cena/enota brez DDV v EUR]]*Sklop13[[#This Row],[Okvirna količina]]</f>
        <v>0</v>
      </c>
      <c r="T97" s="213">
        <f>+Sklop13[[#This Row],[Končna cena/enoto mere (EUR) z DDV]]*Sklop13[[#This Row],[Okvirna količina]]</f>
        <v>0</v>
      </c>
      <c r="U97" s="266"/>
    </row>
    <row r="98" spans="1:21" s="59" customFormat="1" ht="12">
      <c r="A98" s="88" t="s">
        <v>89</v>
      </c>
      <c r="B98" s="203" t="s">
        <v>689</v>
      </c>
      <c r="C98" s="204">
        <v>50</v>
      </c>
      <c r="D98" s="205" t="s">
        <v>158</v>
      </c>
      <c r="E98" s="217"/>
      <c r="F98" s="207">
        <v>10</v>
      </c>
      <c r="G98" s="208" t="s">
        <v>275</v>
      </c>
      <c r="H9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98" s="207" t="str">
        <f>IF(Sklop13[[#This Row],[ZAHTEVANA SHEMA KAKOVOSTI]]&lt;&gt;"",Sklop13[[#This Row],[Preračunana masa/volumen/kos na enoto kg]],"")</f>
        <v/>
      </c>
      <c r="J98" s="210"/>
      <c r="K98" s="211"/>
      <c r="L98" s="211"/>
      <c r="M98" s="212"/>
      <c r="N98" s="213"/>
      <c r="O98" s="213"/>
      <c r="P98" s="214"/>
      <c r="Q98" s="213">
        <f>+Sklop13[[#This Row],[cena/enota brez DDV v EUR]]*Sklop13[[#This Row],[Stopnja DDV (%)]]</f>
        <v>0</v>
      </c>
      <c r="R98" s="213">
        <f>+Sklop13[[#This Row],[cena/enota brez DDV v EUR]]+Sklop13[[#This Row],[Davek (EUR)]]</f>
        <v>0</v>
      </c>
      <c r="S98" s="213">
        <f>+Sklop13[[#This Row],[cena/enota brez DDV v EUR]]*Sklop13[[#This Row],[Okvirna količina]]</f>
        <v>0</v>
      </c>
      <c r="T98" s="213">
        <f>+Sklop13[[#This Row],[Končna cena/enoto mere (EUR) z DDV]]*Sklop13[[#This Row],[Okvirna količina]]</f>
        <v>0</v>
      </c>
      <c r="U98" s="266"/>
    </row>
    <row r="99" spans="1:21" s="59" customFormat="1" ht="12">
      <c r="A99" s="88" t="s">
        <v>90</v>
      </c>
      <c r="B99" s="203" t="s">
        <v>688</v>
      </c>
      <c r="C99" s="204">
        <v>750</v>
      </c>
      <c r="D99" s="205" t="s">
        <v>158</v>
      </c>
      <c r="E99" s="217"/>
      <c r="F99" s="207">
        <v>10</v>
      </c>
      <c r="G99" s="208" t="s">
        <v>275</v>
      </c>
      <c r="H9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99" s="207" t="str">
        <f>IF(Sklop13[[#This Row],[ZAHTEVANA SHEMA KAKOVOSTI]]&lt;&gt;"",Sklop13[[#This Row],[Preračunana masa/volumen/kos na enoto kg]],"")</f>
        <v/>
      </c>
      <c r="J99" s="210"/>
      <c r="K99" s="211"/>
      <c r="L99" s="211"/>
      <c r="M99" s="212"/>
      <c r="N99" s="213"/>
      <c r="O99" s="213"/>
      <c r="P99" s="214"/>
      <c r="Q99" s="213">
        <f>+Sklop13[[#This Row],[cena/enota brez DDV v EUR]]*Sklop13[[#This Row],[Stopnja DDV (%)]]</f>
        <v>0</v>
      </c>
      <c r="R99" s="213">
        <f>+Sklop13[[#This Row],[cena/enota brez DDV v EUR]]+Sklop13[[#This Row],[Davek (EUR)]]</f>
        <v>0</v>
      </c>
      <c r="S99" s="213">
        <f>+Sklop13[[#This Row],[cena/enota brez DDV v EUR]]*Sklop13[[#This Row],[Okvirna količina]]</f>
        <v>0</v>
      </c>
      <c r="T99" s="213">
        <f>+Sklop13[[#This Row],[Končna cena/enoto mere (EUR) z DDV]]*Sklop13[[#This Row],[Okvirna količina]]</f>
        <v>0</v>
      </c>
      <c r="U99" s="266"/>
    </row>
    <row r="100" spans="1:21" s="59" customFormat="1" ht="12">
      <c r="A100" s="88" t="s">
        <v>91</v>
      </c>
      <c r="B100" s="203" t="s">
        <v>688</v>
      </c>
      <c r="C100" s="204">
        <v>50</v>
      </c>
      <c r="D100" s="205" t="s">
        <v>158</v>
      </c>
      <c r="E100" s="217"/>
      <c r="F100" s="207">
        <v>10</v>
      </c>
      <c r="G100" s="208" t="s">
        <v>275</v>
      </c>
      <c r="H10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0" s="207" t="str">
        <f>IF(Sklop13[[#This Row],[ZAHTEVANA SHEMA KAKOVOSTI]]&lt;&gt;"",Sklop13[[#This Row],[Preračunana masa/volumen/kos na enoto kg]],"")</f>
        <v/>
      </c>
      <c r="J100" s="210"/>
      <c r="K100" s="211"/>
      <c r="L100" s="211"/>
      <c r="M100" s="212"/>
      <c r="N100" s="213"/>
      <c r="O100" s="213"/>
      <c r="P100" s="214"/>
      <c r="Q100" s="213">
        <f>+Sklop13[[#This Row],[cena/enota brez DDV v EUR]]*Sklop13[[#This Row],[Stopnja DDV (%)]]</f>
        <v>0</v>
      </c>
      <c r="R100" s="213">
        <f>+Sklop13[[#This Row],[cena/enota brez DDV v EUR]]+Sklop13[[#This Row],[Davek (EUR)]]</f>
        <v>0</v>
      </c>
      <c r="S100" s="213">
        <f>+Sklop13[[#This Row],[cena/enota brez DDV v EUR]]*Sklop13[[#This Row],[Okvirna količina]]</f>
        <v>0</v>
      </c>
      <c r="T100" s="213">
        <f>+Sklop13[[#This Row],[Končna cena/enoto mere (EUR) z DDV]]*Sklop13[[#This Row],[Okvirna količina]]</f>
        <v>0</v>
      </c>
      <c r="U100" s="266"/>
    </row>
    <row r="101" spans="1:21" s="59" customFormat="1" ht="12">
      <c r="A101" s="88" t="s">
        <v>92</v>
      </c>
      <c r="B101" s="203" t="s">
        <v>687</v>
      </c>
      <c r="C101" s="204">
        <v>750</v>
      </c>
      <c r="D101" s="205" t="s">
        <v>158</v>
      </c>
      <c r="E101" s="217"/>
      <c r="F101" s="207">
        <v>10</v>
      </c>
      <c r="G101" s="208" t="s">
        <v>275</v>
      </c>
      <c r="H10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1" s="207" t="str">
        <f>IF(Sklop13[[#This Row],[ZAHTEVANA SHEMA KAKOVOSTI]]&lt;&gt;"",Sklop13[[#This Row],[Preračunana masa/volumen/kos na enoto kg]],"")</f>
        <v/>
      </c>
      <c r="J101" s="210"/>
      <c r="K101" s="211"/>
      <c r="L101" s="211"/>
      <c r="M101" s="212"/>
      <c r="N101" s="213"/>
      <c r="O101" s="213"/>
      <c r="P101" s="214"/>
      <c r="Q101" s="213">
        <f>+Sklop13[[#This Row],[cena/enota brez DDV v EUR]]*Sklop13[[#This Row],[Stopnja DDV (%)]]</f>
        <v>0</v>
      </c>
      <c r="R101" s="213">
        <f>+Sklop13[[#This Row],[cena/enota brez DDV v EUR]]+Sklop13[[#This Row],[Davek (EUR)]]</f>
        <v>0</v>
      </c>
      <c r="S101" s="213">
        <f>+Sklop13[[#This Row],[cena/enota brez DDV v EUR]]*Sklop13[[#This Row],[Okvirna količina]]</f>
        <v>0</v>
      </c>
      <c r="T101" s="213">
        <f>+Sklop13[[#This Row],[Končna cena/enoto mere (EUR) z DDV]]*Sklop13[[#This Row],[Okvirna količina]]</f>
        <v>0</v>
      </c>
      <c r="U101" s="266"/>
    </row>
    <row r="102" spans="1:21" s="59" customFormat="1" ht="12">
      <c r="A102" s="88" t="s">
        <v>98</v>
      </c>
      <c r="B102" s="203" t="s">
        <v>687</v>
      </c>
      <c r="C102" s="204">
        <v>50</v>
      </c>
      <c r="D102" s="205" t="s">
        <v>158</v>
      </c>
      <c r="E102" s="217"/>
      <c r="F102" s="207">
        <v>10</v>
      </c>
      <c r="G102" s="208" t="s">
        <v>275</v>
      </c>
      <c r="H10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2" s="207" t="str">
        <f>IF(Sklop13[[#This Row],[ZAHTEVANA SHEMA KAKOVOSTI]]&lt;&gt;"",Sklop13[[#This Row],[Preračunana masa/volumen/kos na enoto kg]],"")</f>
        <v/>
      </c>
      <c r="J102" s="210"/>
      <c r="K102" s="211"/>
      <c r="L102" s="211"/>
      <c r="M102" s="212"/>
      <c r="N102" s="213"/>
      <c r="O102" s="213"/>
      <c r="P102" s="214"/>
      <c r="Q102" s="213">
        <f>+Sklop13[[#This Row],[cena/enota brez DDV v EUR]]*Sklop13[[#This Row],[Stopnja DDV (%)]]</f>
        <v>0</v>
      </c>
      <c r="R102" s="213">
        <f>+Sklop13[[#This Row],[cena/enota brez DDV v EUR]]+Sklop13[[#This Row],[Davek (EUR)]]</f>
        <v>0</v>
      </c>
      <c r="S102" s="213">
        <f>+Sklop13[[#This Row],[cena/enota brez DDV v EUR]]*Sklop13[[#This Row],[Okvirna količina]]</f>
        <v>0</v>
      </c>
      <c r="T102" s="213">
        <f>+Sklop13[[#This Row],[Končna cena/enoto mere (EUR) z DDV]]*Sklop13[[#This Row],[Okvirna količina]]</f>
        <v>0</v>
      </c>
      <c r="U102" s="266"/>
    </row>
    <row r="103" spans="1:21" s="59" customFormat="1" ht="12">
      <c r="A103" s="88" t="s">
        <v>99</v>
      </c>
      <c r="B103" s="203" t="s">
        <v>686</v>
      </c>
      <c r="C103" s="204">
        <v>750</v>
      </c>
      <c r="D103" s="205" t="s">
        <v>158</v>
      </c>
      <c r="E103" s="217"/>
      <c r="F103" s="207">
        <v>10</v>
      </c>
      <c r="G103" s="208" t="s">
        <v>275</v>
      </c>
      <c r="H10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3" s="207" t="str">
        <f>IF(Sklop13[[#This Row],[ZAHTEVANA SHEMA KAKOVOSTI]]&lt;&gt;"",Sklop13[[#This Row],[Preračunana masa/volumen/kos na enoto kg]],"")</f>
        <v/>
      </c>
      <c r="J103" s="210"/>
      <c r="K103" s="211"/>
      <c r="L103" s="211"/>
      <c r="M103" s="212"/>
      <c r="N103" s="213"/>
      <c r="O103" s="213"/>
      <c r="P103" s="214"/>
      <c r="Q103" s="213">
        <f>+Sklop13[[#This Row],[cena/enota brez DDV v EUR]]*Sklop13[[#This Row],[Stopnja DDV (%)]]</f>
        <v>0</v>
      </c>
      <c r="R103" s="213">
        <f>+Sklop13[[#This Row],[cena/enota brez DDV v EUR]]+Sklop13[[#This Row],[Davek (EUR)]]</f>
        <v>0</v>
      </c>
      <c r="S103" s="213">
        <f>+Sklop13[[#This Row],[cena/enota brez DDV v EUR]]*Sklop13[[#This Row],[Okvirna količina]]</f>
        <v>0</v>
      </c>
      <c r="T103" s="213">
        <f>+Sklop13[[#This Row],[Končna cena/enoto mere (EUR) z DDV]]*Sklop13[[#This Row],[Okvirna količina]]</f>
        <v>0</v>
      </c>
      <c r="U103" s="266"/>
    </row>
    <row r="104" spans="1:21" s="59" customFormat="1" ht="12">
      <c r="A104" s="88" t="s">
        <v>100</v>
      </c>
      <c r="B104" s="203" t="s">
        <v>686</v>
      </c>
      <c r="C104" s="204">
        <v>50</v>
      </c>
      <c r="D104" s="205" t="s">
        <v>158</v>
      </c>
      <c r="E104" s="217"/>
      <c r="F104" s="207">
        <v>10</v>
      </c>
      <c r="G104" s="208" t="s">
        <v>275</v>
      </c>
      <c r="H10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4" s="207" t="str">
        <f>IF(Sklop13[[#This Row],[ZAHTEVANA SHEMA KAKOVOSTI]]&lt;&gt;"",Sklop13[[#This Row],[Preračunana masa/volumen/kos na enoto kg]],"")</f>
        <v/>
      </c>
      <c r="J104" s="210"/>
      <c r="K104" s="211"/>
      <c r="L104" s="211"/>
      <c r="M104" s="212"/>
      <c r="N104" s="213"/>
      <c r="O104" s="213"/>
      <c r="P104" s="214"/>
      <c r="Q104" s="213">
        <f>+Sklop13[[#This Row],[cena/enota brez DDV v EUR]]*Sklop13[[#This Row],[Stopnja DDV (%)]]</f>
        <v>0</v>
      </c>
      <c r="R104" s="213">
        <f>+Sklop13[[#This Row],[cena/enota brez DDV v EUR]]+Sklop13[[#This Row],[Davek (EUR)]]</f>
        <v>0</v>
      </c>
      <c r="S104" s="213">
        <f>+Sklop13[[#This Row],[cena/enota brez DDV v EUR]]*Sklop13[[#This Row],[Okvirna količina]]</f>
        <v>0</v>
      </c>
      <c r="T104" s="213">
        <f>+Sklop13[[#This Row],[Končna cena/enoto mere (EUR) z DDV]]*Sklop13[[#This Row],[Okvirna količina]]</f>
        <v>0</v>
      </c>
      <c r="U104" s="266"/>
    </row>
    <row r="105" spans="1:21" s="59" customFormat="1" ht="12">
      <c r="A105" s="88" t="s">
        <v>101</v>
      </c>
      <c r="B105" s="203" t="s">
        <v>685</v>
      </c>
      <c r="C105" s="204">
        <v>750</v>
      </c>
      <c r="D105" s="205" t="s">
        <v>158</v>
      </c>
      <c r="E105" s="217"/>
      <c r="F105" s="207">
        <v>10</v>
      </c>
      <c r="G105" s="208" t="s">
        <v>275</v>
      </c>
      <c r="H10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5" s="207" t="str">
        <f>IF(Sklop13[[#This Row],[ZAHTEVANA SHEMA KAKOVOSTI]]&lt;&gt;"",Sklop13[[#This Row],[Preračunana masa/volumen/kos na enoto kg]],"")</f>
        <v/>
      </c>
      <c r="J105" s="210"/>
      <c r="K105" s="211"/>
      <c r="L105" s="211"/>
      <c r="M105" s="212"/>
      <c r="N105" s="213"/>
      <c r="O105" s="213"/>
      <c r="P105" s="214"/>
      <c r="Q105" s="213">
        <f>+Sklop13[[#This Row],[cena/enota brez DDV v EUR]]*Sklop13[[#This Row],[Stopnja DDV (%)]]</f>
        <v>0</v>
      </c>
      <c r="R105" s="213">
        <f>+Sklop13[[#This Row],[cena/enota brez DDV v EUR]]+Sklop13[[#This Row],[Davek (EUR)]]</f>
        <v>0</v>
      </c>
      <c r="S105" s="213">
        <f>+Sklop13[[#This Row],[cena/enota brez DDV v EUR]]*Sklop13[[#This Row],[Okvirna količina]]</f>
        <v>0</v>
      </c>
      <c r="T105" s="213">
        <f>+Sklop13[[#This Row],[Končna cena/enoto mere (EUR) z DDV]]*Sklop13[[#This Row],[Okvirna količina]]</f>
        <v>0</v>
      </c>
      <c r="U105" s="266"/>
    </row>
    <row r="106" spans="1:21" s="59" customFormat="1" ht="12">
      <c r="A106" s="88" t="s">
        <v>102</v>
      </c>
      <c r="B106" s="203" t="s">
        <v>684</v>
      </c>
      <c r="C106" s="204">
        <v>50</v>
      </c>
      <c r="D106" s="205" t="s">
        <v>158</v>
      </c>
      <c r="E106" s="217"/>
      <c r="F106" s="207">
        <v>10</v>
      </c>
      <c r="G106" s="208" t="s">
        <v>275</v>
      </c>
      <c r="H10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6" s="207" t="str">
        <f>IF(Sklop13[[#This Row],[ZAHTEVANA SHEMA KAKOVOSTI]]&lt;&gt;"",Sklop13[[#This Row],[Preračunana masa/volumen/kos na enoto kg]],"")</f>
        <v/>
      </c>
      <c r="J106" s="210"/>
      <c r="K106" s="211"/>
      <c r="L106" s="211"/>
      <c r="M106" s="212"/>
      <c r="N106" s="213"/>
      <c r="O106" s="213"/>
      <c r="P106" s="214"/>
      <c r="Q106" s="213">
        <f>+Sklop13[[#This Row],[cena/enota brez DDV v EUR]]*Sklop13[[#This Row],[Stopnja DDV (%)]]</f>
        <v>0</v>
      </c>
      <c r="R106" s="213">
        <f>+Sklop13[[#This Row],[cena/enota brez DDV v EUR]]+Sklop13[[#This Row],[Davek (EUR)]]</f>
        <v>0</v>
      </c>
      <c r="S106" s="213">
        <f>+Sklop13[[#This Row],[cena/enota brez DDV v EUR]]*Sklop13[[#This Row],[Okvirna količina]]</f>
        <v>0</v>
      </c>
      <c r="T106" s="213">
        <f>+Sklop13[[#This Row],[Končna cena/enoto mere (EUR) z DDV]]*Sklop13[[#This Row],[Okvirna količina]]</f>
        <v>0</v>
      </c>
      <c r="U106" s="266"/>
    </row>
    <row r="107" spans="1:21" s="59" customFormat="1" ht="12">
      <c r="A107" s="88" t="s">
        <v>103</v>
      </c>
      <c r="B107" s="203" t="s">
        <v>683</v>
      </c>
      <c r="C107" s="204">
        <v>750</v>
      </c>
      <c r="D107" s="205" t="s">
        <v>158</v>
      </c>
      <c r="E107" s="217"/>
      <c r="F107" s="207">
        <v>10</v>
      </c>
      <c r="G107" s="208" t="s">
        <v>275</v>
      </c>
      <c r="H10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7" s="207" t="str">
        <f>IF(Sklop13[[#This Row],[ZAHTEVANA SHEMA KAKOVOSTI]]&lt;&gt;"",Sklop13[[#This Row],[Preračunana masa/volumen/kos na enoto kg]],"")</f>
        <v/>
      </c>
      <c r="J107" s="210"/>
      <c r="K107" s="211"/>
      <c r="L107" s="211"/>
      <c r="M107" s="212"/>
      <c r="N107" s="213"/>
      <c r="O107" s="213"/>
      <c r="P107" s="214"/>
      <c r="Q107" s="213">
        <f>+Sklop13[[#This Row],[cena/enota brez DDV v EUR]]*Sklop13[[#This Row],[Stopnja DDV (%)]]</f>
        <v>0</v>
      </c>
      <c r="R107" s="213">
        <f>+Sklop13[[#This Row],[cena/enota brez DDV v EUR]]+Sklop13[[#This Row],[Davek (EUR)]]</f>
        <v>0</v>
      </c>
      <c r="S107" s="213">
        <f>+Sklop13[[#This Row],[cena/enota brez DDV v EUR]]*Sklop13[[#This Row],[Okvirna količina]]</f>
        <v>0</v>
      </c>
      <c r="T107" s="213">
        <f>+Sklop13[[#This Row],[Končna cena/enoto mere (EUR) z DDV]]*Sklop13[[#This Row],[Okvirna količina]]</f>
        <v>0</v>
      </c>
      <c r="U107" s="266"/>
    </row>
    <row r="108" spans="1:21" s="59" customFormat="1" ht="12">
      <c r="A108" s="88" t="s">
        <v>104</v>
      </c>
      <c r="B108" s="203" t="s">
        <v>682</v>
      </c>
      <c r="C108" s="204">
        <v>50</v>
      </c>
      <c r="D108" s="205" t="s">
        <v>158</v>
      </c>
      <c r="E108" s="217"/>
      <c r="F108" s="207">
        <v>10</v>
      </c>
      <c r="G108" s="208" t="s">
        <v>275</v>
      </c>
      <c r="H10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8" s="207" t="str">
        <f>IF(Sklop13[[#This Row],[ZAHTEVANA SHEMA KAKOVOSTI]]&lt;&gt;"",Sklop13[[#This Row],[Preračunana masa/volumen/kos na enoto kg]],"")</f>
        <v/>
      </c>
      <c r="J108" s="210"/>
      <c r="K108" s="211"/>
      <c r="L108" s="211"/>
      <c r="M108" s="212"/>
      <c r="N108" s="213"/>
      <c r="O108" s="213"/>
      <c r="P108" s="214"/>
      <c r="Q108" s="213">
        <f>+Sklop13[[#This Row],[cena/enota brez DDV v EUR]]*Sklop13[[#This Row],[Stopnja DDV (%)]]</f>
        <v>0</v>
      </c>
      <c r="R108" s="213">
        <f>+Sklop13[[#This Row],[cena/enota brez DDV v EUR]]+Sklop13[[#This Row],[Davek (EUR)]]</f>
        <v>0</v>
      </c>
      <c r="S108" s="213">
        <f>+Sklop13[[#This Row],[cena/enota brez DDV v EUR]]*Sklop13[[#This Row],[Okvirna količina]]</f>
        <v>0</v>
      </c>
      <c r="T108" s="213">
        <f>+Sklop13[[#This Row],[Končna cena/enoto mere (EUR) z DDV]]*Sklop13[[#This Row],[Okvirna količina]]</f>
        <v>0</v>
      </c>
      <c r="U108" s="266"/>
    </row>
    <row r="109" spans="1:21" s="59" customFormat="1" ht="12">
      <c r="A109" s="88" t="s">
        <v>105</v>
      </c>
      <c r="B109" s="203" t="s">
        <v>681</v>
      </c>
      <c r="C109" s="204">
        <v>50</v>
      </c>
      <c r="D109" s="205" t="s">
        <v>158</v>
      </c>
      <c r="E109" s="217"/>
      <c r="F109" s="207">
        <v>10</v>
      </c>
      <c r="G109" s="208" t="s">
        <v>275</v>
      </c>
      <c r="H10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9" s="207" t="str">
        <f>IF(Sklop13[[#This Row],[ZAHTEVANA SHEMA KAKOVOSTI]]&lt;&gt;"",Sklop13[[#This Row],[Preračunana masa/volumen/kos na enoto kg]],"")</f>
        <v/>
      </c>
      <c r="J109" s="210"/>
      <c r="K109" s="211"/>
      <c r="L109" s="211"/>
      <c r="M109" s="212"/>
      <c r="N109" s="213"/>
      <c r="O109" s="213"/>
      <c r="P109" s="214"/>
      <c r="Q109" s="213">
        <f>+Sklop13[[#This Row],[cena/enota brez DDV v EUR]]*Sklop13[[#This Row],[Stopnja DDV (%)]]</f>
        <v>0</v>
      </c>
      <c r="R109" s="213">
        <f>+Sklop13[[#This Row],[cena/enota brez DDV v EUR]]+Sklop13[[#This Row],[Davek (EUR)]]</f>
        <v>0</v>
      </c>
      <c r="S109" s="213">
        <f>+Sklop13[[#This Row],[cena/enota brez DDV v EUR]]*Sklop13[[#This Row],[Okvirna količina]]</f>
        <v>0</v>
      </c>
      <c r="T109" s="213">
        <f>+Sklop13[[#This Row],[Končna cena/enoto mere (EUR) z DDV]]*Sklop13[[#This Row],[Okvirna količina]]</f>
        <v>0</v>
      </c>
      <c r="U109" s="266"/>
    </row>
    <row r="110" spans="1:21" s="59" customFormat="1" ht="12">
      <c r="A110" s="88" t="s">
        <v>106</v>
      </c>
      <c r="B110" s="203" t="s">
        <v>680</v>
      </c>
      <c r="C110" s="204">
        <v>750</v>
      </c>
      <c r="D110" s="205" t="s">
        <v>158</v>
      </c>
      <c r="E110" s="217"/>
      <c r="F110" s="207">
        <v>10</v>
      </c>
      <c r="G110" s="208" t="s">
        <v>275</v>
      </c>
      <c r="H11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10" s="207" t="str">
        <f>IF(Sklop13[[#This Row],[ZAHTEVANA SHEMA KAKOVOSTI]]&lt;&gt;"",Sklop13[[#This Row],[Preračunana masa/volumen/kos na enoto kg]],"")</f>
        <v/>
      </c>
      <c r="J110" s="210"/>
      <c r="K110" s="211"/>
      <c r="L110" s="211"/>
      <c r="M110" s="212"/>
      <c r="N110" s="213"/>
      <c r="O110" s="213"/>
      <c r="P110" s="214"/>
      <c r="Q110" s="213">
        <f>+Sklop13[[#This Row],[cena/enota brez DDV v EUR]]*Sklop13[[#This Row],[Stopnja DDV (%)]]</f>
        <v>0</v>
      </c>
      <c r="R110" s="213">
        <f>+Sklop13[[#This Row],[cena/enota brez DDV v EUR]]+Sklop13[[#This Row],[Davek (EUR)]]</f>
        <v>0</v>
      </c>
      <c r="S110" s="213">
        <f>+Sklop13[[#This Row],[cena/enota brez DDV v EUR]]*Sklop13[[#This Row],[Okvirna količina]]</f>
        <v>0</v>
      </c>
      <c r="T110" s="213">
        <f>+Sklop13[[#This Row],[Končna cena/enoto mere (EUR) z DDV]]*Sklop13[[#This Row],[Okvirna količina]]</f>
        <v>0</v>
      </c>
      <c r="U110" s="266"/>
    </row>
    <row r="111" spans="1:21" s="59" customFormat="1" ht="12">
      <c r="A111" s="88" t="s">
        <v>107</v>
      </c>
      <c r="B111" s="203" t="s">
        <v>680</v>
      </c>
      <c r="C111" s="204">
        <v>50</v>
      </c>
      <c r="D111" s="205" t="s">
        <v>158</v>
      </c>
      <c r="E111" s="217"/>
      <c r="F111" s="207">
        <v>10</v>
      </c>
      <c r="G111" s="208" t="s">
        <v>275</v>
      </c>
      <c r="H11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11" s="207" t="str">
        <f>IF(Sklop13[[#This Row],[ZAHTEVANA SHEMA KAKOVOSTI]]&lt;&gt;"",Sklop13[[#This Row],[Preračunana masa/volumen/kos na enoto kg]],"")</f>
        <v/>
      </c>
      <c r="J111" s="210"/>
      <c r="K111" s="211"/>
      <c r="L111" s="211"/>
      <c r="M111" s="212"/>
      <c r="N111" s="213"/>
      <c r="O111" s="213"/>
      <c r="P111" s="214"/>
      <c r="Q111" s="213">
        <f>+Sklop13[[#This Row],[cena/enota brez DDV v EUR]]*Sklop13[[#This Row],[Stopnja DDV (%)]]</f>
        <v>0</v>
      </c>
      <c r="R111" s="213">
        <f>+Sklop13[[#This Row],[cena/enota brez DDV v EUR]]+Sklop13[[#This Row],[Davek (EUR)]]</f>
        <v>0</v>
      </c>
      <c r="S111" s="213">
        <f>+Sklop13[[#This Row],[cena/enota brez DDV v EUR]]*Sklop13[[#This Row],[Okvirna količina]]</f>
        <v>0</v>
      </c>
      <c r="T111" s="213">
        <f>+Sklop13[[#This Row],[Končna cena/enoto mere (EUR) z DDV]]*Sklop13[[#This Row],[Okvirna količina]]</f>
        <v>0</v>
      </c>
      <c r="U111" s="266"/>
    </row>
    <row r="112" spans="1:21" s="59" customFormat="1" ht="12">
      <c r="A112" s="88" t="s">
        <v>108</v>
      </c>
      <c r="B112" s="203" t="s">
        <v>679</v>
      </c>
      <c r="C112" s="204">
        <v>200</v>
      </c>
      <c r="D112" s="205" t="s">
        <v>158</v>
      </c>
      <c r="E112" s="217"/>
      <c r="F112" s="207">
        <v>10</v>
      </c>
      <c r="G112" s="208" t="s">
        <v>275</v>
      </c>
      <c r="H11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207" t="str">
        <f>IF(Sklop13[[#This Row],[ZAHTEVANA SHEMA KAKOVOSTI]]&lt;&gt;"",Sklop13[[#This Row],[Preračunana masa/volumen/kos na enoto kg]],"")</f>
        <v/>
      </c>
      <c r="J112" s="210"/>
      <c r="K112" s="211"/>
      <c r="L112" s="211"/>
      <c r="M112" s="212"/>
      <c r="N112" s="213"/>
      <c r="O112" s="213"/>
      <c r="P112" s="214"/>
      <c r="Q112" s="213">
        <f>+Sklop13[[#This Row],[cena/enota brez DDV v EUR]]*Sklop13[[#This Row],[Stopnja DDV (%)]]</f>
        <v>0</v>
      </c>
      <c r="R112" s="213">
        <f>+Sklop13[[#This Row],[cena/enota brez DDV v EUR]]+Sklop13[[#This Row],[Davek (EUR)]]</f>
        <v>0</v>
      </c>
      <c r="S112" s="213">
        <f>+Sklop13[[#This Row],[cena/enota brez DDV v EUR]]*Sklop13[[#This Row],[Okvirna količina]]</f>
        <v>0</v>
      </c>
      <c r="T112" s="213">
        <f>+Sklop13[[#This Row],[Končna cena/enoto mere (EUR) z DDV]]*Sklop13[[#This Row],[Okvirna količina]]</f>
        <v>0</v>
      </c>
      <c r="U112" s="266"/>
    </row>
    <row r="113" spans="1:21" s="59" customFormat="1" ht="12">
      <c r="A113" s="88" t="s">
        <v>109</v>
      </c>
      <c r="B113" s="203" t="s">
        <v>678</v>
      </c>
      <c r="C113" s="204">
        <v>100</v>
      </c>
      <c r="D113" s="205" t="s">
        <v>158</v>
      </c>
      <c r="E113" s="217"/>
      <c r="F113" s="207">
        <v>10</v>
      </c>
      <c r="G113" s="208" t="s">
        <v>275</v>
      </c>
      <c r="H11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13" s="207" t="str">
        <f>IF(Sklop13[[#This Row],[ZAHTEVANA SHEMA KAKOVOSTI]]&lt;&gt;"",Sklop13[[#This Row],[Preračunana masa/volumen/kos na enoto kg]],"")</f>
        <v/>
      </c>
      <c r="J113" s="210"/>
      <c r="K113" s="211"/>
      <c r="L113" s="211"/>
      <c r="M113" s="212"/>
      <c r="N113" s="213"/>
      <c r="O113" s="213"/>
      <c r="P113" s="214"/>
      <c r="Q113" s="213">
        <f>+Sklop13[[#This Row],[cena/enota brez DDV v EUR]]*Sklop13[[#This Row],[Stopnja DDV (%)]]</f>
        <v>0</v>
      </c>
      <c r="R113" s="213">
        <f>+Sklop13[[#This Row],[cena/enota brez DDV v EUR]]+Sklop13[[#This Row],[Davek (EUR)]]</f>
        <v>0</v>
      </c>
      <c r="S113" s="213">
        <f>+Sklop13[[#This Row],[cena/enota brez DDV v EUR]]*Sklop13[[#This Row],[Okvirna količina]]</f>
        <v>0</v>
      </c>
      <c r="T113" s="213">
        <f>+Sklop13[[#This Row],[Končna cena/enoto mere (EUR) z DDV]]*Sklop13[[#This Row],[Okvirna količina]]</f>
        <v>0</v>
      </c>
      <c r="U113" s="266"/>
    </row>
    <row r="114" spans="1:21" s="59" customFormat="1" ht="12">
      <c r="A114" s="88" t="s">
        <v>110</v>
      </c>
      <c r="B114" s="203" t="s">
        <v>677</v>
      </c>
      <c r="C114" s="204">
        <v>10</v>
      </c>
      <c r="D114" s="205" t="s">
        <v>158</v>
      </c>
      <c r="E114" s="217"/>
      <c r="F114" s="207">
        <v>10</v>
      </c>
      <c r="G114" s="208" t="s">
        <v>275</v>
      </c>
      <c r="H11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114" s="207" t="str">
        <f>IF(Sklop13[[#This Row],[ZAHTEVANA SHEMA KAKOVOSTI]]&lt;&gt;"",Sklop13[[#This Row],[Preračunana masa/volumen/kos na enoto kg]],"")</f>
        <v/>
      </c>
      <c r="J114" s="210"/>
      <c r="K114" s="211"/>
      <c r="L114" s="211"/>
      <c r="M114" s="212"/>
      <c r="N114" s="213"/>
      <c r="O114" s="213"/>
      <c r="P114" s="214"/>
      <c r="Q114" s="213">
        <f>+Sklop13[[#This Row],[cena/enota brez DDV v EUR]]*Sklop13[[#This Row],[Stopnja DDV (%)]]</f>
        <v>0</v>
      </c>
      <c r="R114" s="213">
        <f>+Sklop13[[#This Row],[cena/enota brez DDV v EUR]]+Sklop13[[#This Row],[Davek (EUR)]]</f>
        <v>0</v>
      </c>
      <c r="S114" s="213">
        <f>+Sklop13[[#This Row],[cena/enota brez DDV v EUR]]*Sklop13[[#This Row],[Okvirna količina]]</f>
        <v>0</v>
      </c>
      <c r="T114" s="213">
        <f>+Sklop13[[#This Row],[Končna cena/enoto mere (EUR) z DDV]]*Sklop13[[#This Row],[Okvirna količina]]</f>
        <v>0</v>
      </c>
      <c r="U114" s="266"/>
    </row>
    <row r="115" spans="1:21" s="59" customFormat="1" ht="12">
      <c r="A115" s="88" t="s">
        <v>111</v>
      </c>
      <c r="B115" s="203" t="s">
        <v>676</v>
      </c>
      <c r="C115" s="204">
        <v>750</v>
      </c>
      <c r="D115" s="205" t="s">
        <v>158</v>
      </c>
      <c r="E115" s="217"/>
      <c r="F115" s="207">
        <v>70</v>
      </c>
      <c r="G115" s="208" t="s">
        <v>275</v>
      </c>
      <c r="H11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52.5</v>
      </c>
      <c r="I115" s="207" t="str">
        <f>IF(Sklop13[[#This Row],[ZAHTEVANA SHEMA KAKOVOSTI]]&lt;&gt;"",Sklop13[[#This Row],[Preračunana masa/volumen/kos na enoto kg]],"")</f>
        <v/>
      </c>
      <c r="J115" s="210"/>
      <c r="K115" s="211"/>
      <c r="L115" s="211"/>
      <c r="M115" s="212"/>
      <c r="N115" s="213"/>
      <c r="O115" s="213"/>
      <c r="P115" s="214"/>
      <c r="Q115" s="213">
        <f>+Sklop13[[#This Row],[cena/enota brez DDV v EUR]]*Sklop13[[#This Row],[Stopnja DDV (%)]]</f>
        <v>0</v>
      </c>
      <c r="R115" s="213">
        <f>+Sklop13[[#This Row],[cena/enota brez DDV v EUR]]+Sklop13[[#This Row],[Davek (EUR)]]</f>
        <v>0</v>
      </c>
      <c r="S115" s="213">
        <f>+Sklop13[[#This Row],[cena/enota brez DDV v EUR]]*Sklop13[[#This Row],[Okvirna količina]]</f>
        <v>0</v>
      </c>
      <c r="T115" s="213">
        <f>+Sklop13[[#This Row],[Končna cena/enoto mere (EUR) z DDV]]*Sklop13[[#This Row],[Okvirna količina]]</f>
        <v>0</v>
      </c>
      <c r="U115" s="266"/>
    </row>
    <row r="116" spans="1:21" s="59" customFormat="1" ht="12">
      <c r="A116" s="88" t="s">
        <v>112</v>
      </c>
      <c r="B116" s="203" t="s">
        <v>676</v>
      </c>
      <c r="C116" s="204">
        <v>50</v>
      </c>
      <c r="D116" s="205" t="s">
        <v>158</v>
      </c>
      <c r="E116" s="217"/>
      <c r="F116" s="207">
        <v>10</v>
      </c>
      <c r="G116" s="208" t="s">
        <v>275</v>
      </c>
      <c r="H11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16" s="207" t="str">
        <f>IF(Sklop13[[#This Row],[ZAHTEVANA SHEMA KAKOVOSTI]]&lt;&gt;"",Sklop13[[#This Row],[Preračunana masa/volumen/kos na enoto kg]],"")</f>
        <v/>
      </c>
      <c r="J116" s="210"/>
      <c r="K116" s="211"/>
      <c r="L116" s="211"/>
      <c r="M116" s="212"/>
      <c r="N116" s="213"/>
      <c r="O116" s="213"/>
      <c r="P116" s="214"/>
      <c r="Q116" s="213">
        <f>+Sklop13[[#This Row],[cena/enota brez DDV v EUR]]*Sklop13[[#This Row],[Stopnja DDV (%)]]</f>
        <v>0</v>
      </c>
      <c r="R116" s="213">
        <f>+Sklop13[[#This Row],[cena/enota brez DDV v EUR]]+Sklop13[[#This Row],[Davek (EUR)]]</f>
        <v>0</v>
      </c>
      <c r="S116" s="213">
        <f>+Sklop13[[#This Row],[cena/enota brez DDV v EUR]]*Sklop13[[#This Row],[Okvirna količina]]</f>
        <v>0</v>
      </c>
      <c r="T116" s="213">
        <f>+Sklop13[[#This Row],[Končna cena/enoto mere (EUR) z DDV]]*Sklop13[[#This Row],[Okvirna količina]]</f>
        <v>0</v>
      </c>
      <c r="U116" s="266"/>
    </row>
    <row r="117" spans="1:21" s="59" customFormat="1" ht="12">
      <c r="A117" s="88" t="s">
        <v>113</v>
      </c>
      <c r="B117" s="203" t="s">
        <v>675</v>
      </c>
      <c r="C117" s="204">
        <v>750</v>
      </c>
      <c r="D117" s="205" t="s">
        <v>158</v>
      </c>
      <c r="E117" s="217"/>
      <c r="F117" s="207">
        <v>10</v>
      </c>
      <c r="G117" s="208" t="s">
        <v>275</v>
      </c>
      <c r="H11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17" s="207" t="str">
        <f>IF(Sklop13[[#This Row],[ZAHTEVANA SHEMA KAKOVOSTI]]&lt;&gt;"",Sklop13[[#This Row],[Preračunana masa/volumen/kos na enoto kg]],"")</f>
        <v/>
      </c>
      <c r="J117" s="210"/>
      <c r="K117" s="211"/>
      <c r="L117" s="211"/>
      <c r="M117" s="212"/>
      <c r="N117" s="213"/>
      <c r="O117" s="213"/>
      <c r="P117" s="214"/>
      <c r="Q117" s="213">
        <f>+Sklop13[[#This Row],[cena/enota brez DDV v EUR]]*Sklop13[[#This Row],[Stopnja DDV (%)]]</f>
        <v>0</v>
      </c>
      <c r="R117" s="213">
        <f>+Sklop13[[#This Row],[cena/enota brez DDV v EUR]]+Sklop13[[#This Row],[Davek (EUR)]]</f>
        <v>0</v>
      </c>
      <c r="S117" s="213">
        <f>+Sklop13[[#This Row],[cena/enota brez DDV v EUR]]*Sklop13[[#This Row],[Okvirna količina]]</f>
        <v>0</v>
      </c>
      <c r="T117" s="213">
        <f>+Sklop13[[#This Row],[Končna cena/enoto mere (EUR) z DDV]]*Sklop13[[#This Row],[Okvirna količina]]</f>
        <v>0</v>
      </c>
      <c r="U117" s="266"/>
    </row>
    <row r="118" spans="1:21" s="59" customFormat="1" ht="12">
      <c r="A118" s="88" t="s">
        <v>114</v>
      </c>
      <c r="B118" s="203" t="s">
        <v>674</v>
      </c>
      <c r="C118" s="204">
        <v>50</v>
      </c>
      <c r="D118" s="205" t="s">
        <v>158</v>
      </c>
      <c r="E118" s="217"/>
      <c r="F118" s="207">
        <v>10</v>
      </c>
      <c r="G118" s="208" t="s">
        <v>275</v>
      </c>
      <c r="H11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18" s="207" t="str">
        <f>IF(Sklop13[[#This Row],[ZAHTEVANA SHEMA KAKOVOSTI]]&lt;&gt;"",Sklop13[[#This Row],[Preračunana masa/volumen/kos na enoto kg]],"")</f>
        <v/>
      </c>
      <c r="J118" s="210"/>
      <c r="K118" s="211"/>
      <c r="L118" s="211"/>
      <c r="M118" s="212"/>
      <c r="N118" s="213"/>
      <c r="O118" s="213"/>
      <c r="P118" s="214"/>
      <c r="Q118" s="213">
        <f>+Sklop13[[#This Row],[cena/enota brez DDV v EUR]]*Sklop13[[#This Row],[Stopnja DDV (%)]]</f>
        <v>0</v>
      </c>
      <c r="R118" s="213">
        <f>+Sklop13[[#This Row],[cena/enota brez DDV v EUR]]+Sklop13[[#This Row],[Davek (EUR)]]</f>
        <v>0</v>
      </c>
      <c r="S118" s="213">
        <f>+Sklop13[[#This Row],[cena/enota brez DDV v EUR]]*Sklop13[[#This Row],[Okvirna količina]]</f>
        <v>0</v>
      </c>
      <c r="T118" s="213">
        <f>+Sklop13[[#This Row],[Končna cena/enoto mere (EUR) z DDV]]*Sklop13[[#This Row],[Okvirna količina]]</f>
        <v>0</v>
      </c>
      <c r="U118" s="266"/>
    </row>
    <row r="119" spans="1:21" s="59" customFormat="1" ht="12">
      <c r="A119" s="88" t="s">
        <v>115</v>
      </c>
      <c r="B119" s="203" t="s">
        <v>673</v>
      </c>
      <c r="C119" s="204">
        <v>750</v>
      </c>
      <c r="D119" s="205" t="s">
        <v>158</v>
      </c>
      <c r="E119" s="217"/>
      <c r="F119" s="207">
        <v>10</v>
      </c>
      <c r="G119" s="208" t="s">
        <v>275</v>
      </c>
      <c r="H11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19" s="207" t="str">
        <f>IF(Sklop13[[#This Row],[ZAHTEVANA SHEMA KAKOVOSTI]]&lt;&gt;"",Sklop13[[#This Row],[Preračunana masa/volumen/kos na enoto kg]],"")</f>
        <v/>
      </c>
      <c r="J119" s="210"/>
      <c r="K119" s="211"/>
      <c r="L119" s="211"/>
      <c r="M119" s="212"/>
      <c r="N119" s="213"/>
      <c r="O119" s="213"/>
      <c r="P119" s="214"/>
      <c r="Q119" s="213">
        <f>+Sklop13[[#This Row],[cena/enota brez DDV v EUR]]*Sklop13[[#This Row],[Stopnja DDV (%)]]</f>
        <v>0</v>
      </c>
      <c r="R119" s="213">
        <f>+Sklop13[[#This Row],[cena/enota brez DDV v EUR]]+Sklop13[[#This Row],[Davek (EUR)]]</f>
        <v>0</v>
      </c>
      <c r="S119" s="213">
        <f>+Sklop13[[#This Row],[cena/enota brez DDV v EUR]]*Sklop13[[#This Row],[Okvirna količina]]</f>
        <v>0</v>
      </c>
      <c r="T119" s="213">
        <f>+Sklop13[[#This Row],[Končna cena/enoto mere (EUR) z DDV]]*Sklop13[[#This Row],[Okvirna količina]]</f>
        <v>0</v>
      </c>
      <c r="U119" s="266"/>
    </row>
    <row r="120" spans="1:21" s="59" customFormat="1" ht="12">
      <c r="A120" s="88" t="s">
        <v>116</v>
      </c>
      <c r="B120" s="203" t="s">
        <v>673</v>
      </c>
      <c r="C120" s="204">
        <v>50</v>
      </c>
      <c r="D120" s="205" t="s">
        <v>158</v>
      </c>
      <c r="E120" s="217"/>
      <c r="F120" s="207">
        <v>10</v>
      </c>
      <c r="G120" s="208" t="s">
        <v>275</v>
      </c>
      <c r="H12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20" s="207" t="str">
        <f>IF(Sklop13[[#This Row],[ZAHTEVANA SHEMA KAKOVOSTI]]&lt;&gt;"",Sklop13[[#This Row],[Preračunana masa/volumen/kos na enoto kg]],"")</f>
        <v/>
      </c>
      <c r="J120" s="210"/>
      <c r="K120" s="211"/>
      <c r="L120" s="211"/>
      <c r="M120" s="212"/>
      <c r="N120" s="213"/>
      <c r="O120" s="213"/>
      <c r="P120" s="214"/>
      <c r="Q120" s="213">
        <f>+Sklop13[[#This Row],[cena/enota brez DDV v EUR]]*Sklop13[[#This Row],[Stopnja DDV (%)]]</f>
        <v>0</v>
      </c>
      <c r="R120" s="213">
        <f>+Sklop13[[#This Row],[cena/enota brez DDV v EUR]]+Sklop13[[#This Row],[Davek (EUR)]]</f>
        <v>0</v>
      </c>
      <c r="S120" s="213">
        <f>+Sklop13[[#This Row],[cena/enota brez DDV v EUR]]*Sklop13[[#This Row],[Okvirna količina]]</f>
        <v>0</v>
      </c>
      <c r="T120" s="213">
        <f>+Sklop13[[#This Row],[Končna cena/enoto mere (EUR) z DDV]]*Sklop13[[#This Row],[Okvirna količina]]</f>
        <v>0</v>
      </c>
      <c r="U120" s="266"/>
    </row>
    <row r="121" spans="1:21" s="59" customFormat="1" ht="12">
      <c r="A121" s="88" t="s">
        <v>117</v>
      </c>
      <c r="B121" s="203" t="s">
        <v>672</v>
      </c>
      <c r="C121" s="204">
        <v>750</v>
      </c>
      <c r="D121" s="205" t="s">
        <v>158</v>
      </c>
      <c r="E121" s="217"/>
      <c r="F121" s="207">
        <v>10</v>
      </c>
      <c r="G121" s="208" t="s">
        <v>275</v>
      </c>
      <c r="H12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21" s="207" t="str">
        <f>IF(Sklop13[[#This Row],[ZAHTEVANA SHEMA KAKOVOSTI]]&lt;&gt;"",Sklop13[[#This Row],[Preračunana masa/volumen/kos na enoto kg]],"")</f>
        <v/>
      </c>
      <c r="J121" s="210"/>
      <c r="K121" s="211"/>
      <c r="L121" s="211"/>
      <c r="M121" s="212"/>
      <c r="N121" s="213"/>
      <c r="O121" s="213"/>
      <c r="P121" s="214"/>
      <c r="Q121" s="213">
        <f>+Sklop13[[#This Row],[cena/enota brez DDV v EUR]]*Sklop13[[#This Row],[Stopnja DDV (%)]]</f>
        <v>0</v>
      </c>
      <c r="R121" s="213">
        <f>+Sklop13[[#This Row],[cena/enota brez DDV v EUR]]+Sklop13[[#This Row],[Davek (EUR)]]</f>
        <v>0</v>
      </c>
      <c r="S121" s="213">
        <f>+Sklop13[[#This Row],[cena/enota brez DDV v EUR]]*Sklop13[[#This Row],[Okvirna količina]]</f>
        <v>0</v>
      </c>
      <c r="T121" s="213">
        <f>+Sklop13[[#This Row],[Končna cena/enoto mere (EUR) z DDV]]*Sklop13[[#This Row],[Okvirna količina]]</f>
        <v>0</v>
      </c>
      <c r="U121" s="266"/>
    </row>
    <row r="122" spans="1:21" s="59" customFormat="1" ht="12">
      <c r="A122" s="88" t="s">
        <v>118</v>
      </c>
      <c r="B122" s="203" t="s">
        <v>672</v>
      </c>
      <c r="C122" s="204">
        <v>50</v>
      </c>
      <c r="D122" s="205" t="s">
        <v>158</v>
      </c>
      <c r="E122" s="217"/>
      <c r="F122" s="207">
        <v>10</v>
      </c>
      <c r="G122" s="208" t="s">
        <v>275</v>
      </c>
      <c r="H12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22" s="207" t="str">
        <f>IF(Sklop13[[#This Row],[ZAHTEVANA SHEMA KAKOVOSTI]]&lt;&gt;"",Sklop13[[#This Row],[Preračunana masa/volumen/kos na enoto kg]],"")</f>
        <v/>
      </c>
      <c r="J122" s="210"/>
      <c r="K122" s="211"/>
      <c r="L122" s="211"/>
      <c r="M122" s="212"/>
      <c r="N122" s="213"/>
      <c r="O122" s="213"/>
      <c r="P122" s="214"/>
      <c r="Q122" s="213">
        <f>+Sklop13[[#This Row],[cena/enota brez DDV v EUR]]*Sklop13[[#This Row],[Stopnja DDV (%)]]</f>
        <v>0</v>
      </c>
      <c r="R122" s="213">
        <f>+Sklop13[[#This Row],[cena/enota brez DDV v EUR]]+Sklop13[[#This Row],[Davek (EUR)]]</f>
        <v>0</v>
      </c>
      <c r="S122" s="213">
        <f>+Sklop13[[#This Row],[cena/enota brez DDV v EUR]]*Sklop13[[#This Row],[Okvirna količina]]</f>
        <v>0</v>
      </c>
      <c r="T122" s="213">
        <f>+Sklop13[[#This Row],[Končna cena/enoto mere (EUR) z DDV]]*Sklop13[[#This Row],[Okvirna količina]]</f>
        <v>0</v>
      </c>
      <c r="U122" s="266"/>
    </row>
    <row r="123" spans="1:21" s="59" customFormat="1" ht="24">
      <c r="A123" s="88" t="s">
        <v>119</v>
      </c>
      <c r="B123" s="174" t="s">
        <v>843</v>
      </c>
      <c r="C123" s="204">
        <v>1000</v>
      </c>
      <c r="D123" s="86" t="s">
        <v>158</v>
      </c>
      <c r="E123" s="217"/>
      <c r="F123" s="207">
        <v>50</v>
      </c>
      <c r="G123" s="208" t="s">
        <v>0</v>
      </c>
      <c r="H12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23" s="207" t="str">
        <f>IF(Sklop13[[#This Row],[ZAHTEVANA SHEMA KAKOVOSTI]]&lt;&gt;"",Sklop13[[#This Row],[Preračunana masa/volumen/kos na enoto kg]],"")</f>
        <v/>
      </c>
      <c r="J123" s="210"/>
      <c r="K123" s="211"/>
      <c r="L123" s="211"/>
      <c r="M123" s="212"/>
      <c r="N123" s="213"/>
      <c r="O123" s="213"/>
      <c r="P123" s="214"/>
      <c r="Q123" s="213">
        <f>+Sklop13[[#This Row],[cena/enota brez DDV v EUR]]*Sklop13[[#This Row],[Stopnja DDV (%)]]</f>
        <v>0</v>
      </c>
      <c r="R123" s="213">
        <f>+Sklop13[[#This Row],[cena/enota brez DDV v EUR]]+Sklop13[[#This Row],[Davek (EUR)]]</f>
        <v>0</v>
      </c>
      <c r="S123" s="213">
        <f>+Sklop13[[#This Row],[cena/enota brez DDV v EUR]]*Sklop13[[#This Row],[Okvirna količina]]</f>
        <v>0</v>
      </c>
      <c r="T123" s="213">
        <f>+Sklop13[[#This Row],[Končna cena/enoto mere (EUR) z DDV]]*Sklop13[[#This Row],[Okvirna količina]]</f>
        <v>0</v>
      </c>
      <c r="U123" s="266"/>
    </row>
    <row r="124" spans="1:21" s="59" customFormat="1" ht="12">
      <c r="A124" s="88" t="s">
        <v>120</v>
      </c>
      <c r="B124" s="320" t="s">
        <v>870</v>
      </c>
      <c r="C124" s="204">
        <v>20</v>
      </c>
      <c r="D124" s="205" t="s">
        <v>158</v>
      </c>
      <c r="E124" s="217"/>
      <c r="F124" s="207">
        <v>4000</v>
      </c>
      <c r="G124" s="208" t="s">
        <v>275</v>
      </c>
      <c r="H12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24" s="207" t="str">
        <f>IF(Sklop13[[#This Row],[ZAHTEVANA SHEMA KAKOVOSTI]]&lt;&gt;"",Sklop13[[#This Row],[Preračunana masa/volumen/kos na enoto kg]],"")</f>
        <v/>
      </c>
      <c r="J124" s="210"/>
      <c r="K124" s="211"/>
      <c r="L124" s="211"/>
      <c r="M124" s="212"/>
      <c r="N124" s="213"/>
      <c r="O124" s="213"/>
      <c r="P124" s="214"/>
      <c r="Q124" s="213">
        <f>+Sklop13[[#This Row],[cena/enota brez DDV v EUR]]*Sklop13[[#This Row],[Stopnja DDV (%)]]</f>
        <v>0</v>
      </c>
      <c r="R124" s="213">
        <f>+Sklop13[[#This Row],[cena/enota brez DDV v EUR]]+Sklop13[[#This Row],[Davek (EUR)]]</f>
        <v>0</v>
      </c>
      <c r="S124" s="213">
        <f>+Sklop13[[#This Row],[cena/enota brez DDV v EUR]]*Sklop13[[#This Row],[Okvirna količina]]</f>
        <v>0</v>
      </c>
      <c r="T124" s="213">
        <f>+Sklop13[[#This Row],[Končna cena/enoto mere (EUR) z DDV]]*Sklop13[[#This Row],[Okvirna količina]]</f>
        <v>0</v>
      </c>
      <c r="U124" s="266"/>
    </row>
    <row r="125" spans="1:21" s="59" customFormat="1" ht="36">
      <c r="A125" s="88" t="s">
        <v>121</v>
      </c>
      <c r="B125" s="174" t="s">
        <v>844</v>
      </c>
      <c r="C125" s="204">
        <v>620</v>
      </c>
      <c r="D125" s="205" t="s">
        <v>158</v>
      </c>
      <c r="E125" s="217"/>
      <c r="F125" s="207">
        <v>80</v>
      </c>
      <c r="G125" s="208" t="s">
        <v>275</v>
      </c>
      <c r="H12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49.6</v>
      </c>
      <c r="I125" s="207" t="str">
        <f>IF(Sklop13[[#This Row],[ZAHTEVANA SHEMA KAKOVOSTI]]&lt;&gt;"",Sklop13[[#This Row],[Preračunana masa/volumen/kos na enoto kg]],"")</f>
        <v/>
      </c>
      <c r="J125" s="210"/>
      <c r="K125" s="211"/>
      <c r="L125" s="211"/>
      <c r="M125" s="212"/>
      <c r="N125" s="213"/>
      <c r="O125" s="213"/>
      <c r="P125" s="214"/>
      <c r="Q125" s="213">
        <f>+Sklop13[[#This Row],[cena/enota brez DDV v EUR]]*Sklop13[[#This Row],[Stopnja DDV (%)]]</f>
        <v>0</v>
      </c>
      <c r="R125" s="213">
        <f>+Sklop13[[#This Row],[cena/enota brez DDV v EUR]]+Sklop13[[#This Row],[Davek (EUR)]]</f>
        <v>0</v>
      </c>
      <c r="S125" s="213">
        <f>+Sklop13[[#This Row],[cena/enota brez DDV v EUR]]*Sklop13[[#This Row],[Okvirna količina]]</f>
        <v>0</v>
      </c>
      <c r="T125" s="213">
        <f>+Sklop13[[#This Row],[Končna cena/enoto mere (EUR) z DDV]]*Sklop13[[#This Row],[Okvirna količina]]</f>
        <v>0</v>
      </c>
      <c r="U125" s="266"/>
    </row>
    <row r="126" spans="1:21" s="59" customFormat="1" ht="12">
      <c r="A126" s="88" t="s">
        <v>122</v>
      </c>
      <c r="B126" s="174" t="s">
        <v>845</v>
      </c>
      <c r="C126" s="204">
        <v>600</v>
      </c>
      <c r="D126" s="205" t="s">
        <v>158</v>
      </c>
      <c r="E126" s="217"/>
      <c r="F126" s="207">
        <v>40</v>
      </c>
      <c r="G126" s="208" t="s">
        <v>275</v>
      </c>
      <c r="H12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26" s="207" t="str">
        <f>IF(Sklop13[[#This Row],[ZAHTEVANA SHEMA KAKOVOSTI]]&lt;&gt;"",Sklop13[[#This Row],[Preračunana masa/volumen/kos na enoto kg]],"")</f>
        <v/>
      </c>
      <c r="J126" s="210"/>
      <c r="K126" s="211"/>
      <c r="L126" s="211"/>
      <c r="M126" s="212"/>
      <c r="N126" s="213"/>
      <c r="O126" s="213"/>
      <c r="P126" s="214"/>
      <c r="Q126" s="213">
        <f>+Sklop13[[#This Row],[cena/enota brez DDV v EUR]]*Sklop13[[#This Row],[Stopnja DDV (%)]]</f>
        <v>0</v>
      </c>
      <c r="R126" s="213">
        <f>+Sklop13[[#This Row],[cena/enota brez DDV v EUR]]+Sklop13[[#This Row],[Davek (EUR)]]</f>
        <v>0</v>
      </c>
      <c r="S126" s="213">
        <f>+Sklop13[[#This Row],[cena/enota brez DDV v EUR]]*Sklop13[[#This Row],[Okvirna količina]]</f>
        <v>0</v>
      </c>
      <c r="T126" s="213">
        <f>+Sklop13[[#This Row],[Končna cena/enoto mere (EUR) z DDV]]*Sklop13[[#This Row],[Okvirna količina]]</f>
        <v>0</v>
      </c>
      <c r="U126" s="266"/>
    </row>
    <row r="127" spans="1:21" s="59" customFormat="1" ht="12">
      <c r="A127" s="88" t="s">
        <v>123</v>
      </c>
      <c r="B127" s="203" t="s">
        <v>670</v>
      </c>
      <c r="C127" s="204">
        <v>600</v>
      </c>
      <c r="D127" s="205" t="s">
        <v>158</v>
      </c>
      <c r="E127" s="217"/>
      <c r="F127" s="207">
        <v>10</v>
      </c>
      <c r="G127" s="208" t="s">
        <v>275</v>
      </c>
      <c r="H12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27" s="207" t="str">
        <f>IF(Sklop13[[#This Row],[ZAHTEVANA SHEMA KAKOVOSTI]]&lt;&gt;"",Sklop13[[#This Row],[Preračunana masa/volumen/kos na enoto kg]],"")</f>
        <v/>
      </c>
      <c r="J127" s="210"/>
      <c r="K127" s="211"/>
      <c r="L127" s="211"/>
      <c r="M127" s="212"/>
      <c r="N127" s="213"/>
      <c r="O127" s="213"/>
      <c r="P127" s="214"/>
      <c r="Q127" s="213">
        <f>+Sklop13[[#This Row],[cena/enota brez DDV v EUR]]*Sklop13[[#This Row],[Stopnja DDV (%)]]</f>
        <v>0</v>
      </c>
      <c r="R127" s="213">
        <f>+Sklop13[[#This Row],[cena/enota brez DDV v EUR]]+Sklop13[[#This Row],[Davek (EUR)]]</f>
        <v>0</v>
      </c>
      <c r="S127" s="213">
        <f>+Sklop13[[#This Row],[cena/enota brez DDV v EUR]]*Sklop13[[#This Row],[Okvirna količina]]</f>
        <v>0</v>
      </c>
      <c r="T127" s="213">
        <f>+Sklop13[[#This Row],[Končna cena/enoto mere (EUR) z DDV]]*Sklop13[[#This Row],[Okvirna količina]]</f>
        <v>0</v>
      </c>
      <c r="U127" s="266"/>
    </row>
    <row r="128" spans="1:21" s="59" customFormat="1" ht="12">
      <c r="A128" s="88" t="s">
        <v>124</v>
      </c>
      <c r="B128" s="203" t="s">
        <v>671</v>
      </c>
      <c r="C128" s="204">
        <v>200</v>
      </c>
      <c r="D128" s="205" t="s">
        <v>158</v>
      </c>
      <c r="E128" s="217"/>
      <c r="F128" s="207">
        <v>50</v>
      </c>
      <c r="G128" s="208" t="s">
        <v>275</v>
      </c>
      <c r="H12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8" s="207" t="str">
        <f>IF(Sklop13[[#This Row],[ZAHTEVANA SHEMA KAKOVOSTI]]&lt;&gt;"",Sklop13[[#This Row],[Preračunana masa/volumen/kos na enoto kg]],"")</f>
        <v/>
      </c>
      <c r="J128" s="210"/>
      <c r="K128" s="211"/>
      <c r="L128" s="211"/>
      <c r="M128" s="212"/>
      <c r="N128" s="213"/>
      <c r="O128" s="213"/>
      <c r="P128" s="214"/>
      <c r="Q128" s="213">
        <f>+Sklop13[[#This Row],[cena/enota brez DDV v EUR]]*Sklop13[[#This Row],[Stopnja DDV (%)]]</f>
        <v>0</v>
      </c>
      <c r="R128" s="213">
        <f>+Sklop13[[#This Row],[cena/enota brez DDV v EUR]]+Sklop13[[#This Row],[Davek (EUR)]]</f>
        <v>0</v>
      </c>
      <c r="S128" s="213">
        <f>+Sklop13[[#This Row],[cena/enota brez DDV v EUR]]*Sklop13[[#This Row],[Okvirna količina]]</f>
        <v>0</v>
      </c>
      <c r="T128" s="213">
        <f>+Sklop13[[#This Row],[Končna cena/enoto mere (EUR) z DDV]]*Sklop13[[#This Row],[Okvirna količina]]</f>
        <v>0</v>
      </c>
      <c r="U128" s="266"/>
    </row>
    <row r="129" spans="1:21" s="59" customFormat="1" ht="12">
      <c r="A129" s="88" t="s">
        <v>125</v>
      </c>
      <c r="B129" s="203" t="s">
        <v>669</v>
      </c>
      <c r="C129" s="204">
        <v>1700</v>
      </c>
      <c r="D129" s="205" t="s">
        <v>158</v>
      </c>
      <c r="E129" s="217"/>
      <c r="F129" s="207">
        <v>180</v>
      </c>
      <c r="G129" s="208" t="s">
        <v>275</v>
      </c>
      <c r="H12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306</v>
      </c>
      <c r="I129" s="207" t="str">
        <f>IF(Sklop13[[#This Row],[ZAHTEVANA SHEMA KAKOVOSTI]]&lt;&gt;"",Sklop13[[#This Row],[Preračunana masa/volumen/kos na enoto kg]],"")</f>
        <v/>
      </c>
      <c r="J129" s="210"/>
      <c r="K129" s="211"/>
      <c r="L129" s="211"/>
      <c r="M129" s="212"/>
      <c r="N129" s="213"/>
      <c r="O129" s="213"/>
      <c r="P129" s="214"/>
      <c r="Q129" s="213">
        <f>+Sklop13[[#This Row],[cena/enota brez DDV v EUR]]*Sklop13[[#This Row],[Stopnja DDV (%)]]</f>
        <v>0</v>
      </c>
      <c r="R129" s="213">
        <f>+Sklop13[[#This Row],[cena/enota brez DDV v EUR]]+Sklop13[[#This Row],[Davek (EUR)]]</f>
        <v>0</v>
      </c>
      <c r="S129" s="213">
        <f>+Sklop13[[#This Row],[cena/enota brez DDV v EUR]]*Sklop13[[#This Row],[Okvirna količina]]</f>
        <v>0</v>
      </c>
      <c r="T129" s="213">
        <f>+Sklop13[[#This Row],[Končna cena/enoto mere (EUR) z DDV]]*Sklop13[[#This Row],[Okvirna količina]]</f>
        <v>0</v>
      </c>
      <c r="U129" s="266"/>
    </row>
    <row r="130" spans="1:21" s="59" customFormat="1" ht="12">
      <c r="A130" s="88" t="s">
        <v>215</v>
      </c>
      <c r="B130" s="203" t="s">
        <v>669</v>
      </c>
      <c r="C130" s="204">
        <v>185</v>
      </c>
      <c r="D130" s="205" t="s">
        <v>158</v>
      </c>
      <c r="E130" s="217"/>
      <c r="F130" s="207">
        <v>50</v>
      </c>
      <c r="G130" s="208" t="s">
        <v>275</v>
      </c>
      <c r="H13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9.25</v>
      </c>
      <c r="I130" s="207" t="str">
        <f>IF(Sklop13[[#This Row],[ZAHTEVANA SHEMA KAKOVOSTI]]&lt;&gt;"",Sklop13[[#This Row],[Preračunana masa/volumen/kos na enoto kg]],"")</f>
        <v/>
      </c>
      <c r="J130" s="210"/>
      <c r="K130" s="211"/>
      <c r="L130" s="211"/>
      <c r="M130" s="212"/>
      <c r="N130" s="213"/>
      <c r="O130" s="213"/>
      <c r="P130" s="214"/>
      <c r="Q130" s="213">
        <f>+Sklop13[[#This Row],[cena/enota brez DDV v EUR]]*Sklop13[[#This Row],[Stopnja DDV (%)]]</f>
        <v>0</v>
      </c>
      <c r="R130" s="213">
        <f>+Sklop13[[#This Row],[cena/enota brez DDV v EUR]]+Sklop13[[#This Row],[Davek (EUR)]]</f>
        <v>0</v>
      </c>
      <c r="S130" s="213">
        <f>+Sklop13[[#This Row],[cena/enota brez DDV v EUR]]*Sklop13[[#This Row],[Okvirna količina]]</f>
        <v>0</v>
      </c>
      <c r="T130" s="213">
        <f>+Sklop13[[#This Row],[Končna cena/enoto mere (EUR) z DDV]]*Sklop13[[#This Row],[Okvirna količina]]</f>
        <v>0</v>
      </c>
      <c r="U130" s="266"/>
    </row>
    <row r="131" spans="1:21" s="59" customFormat="1" ht="12">
      <c r="A131" s="88" t="s">
        <v>216</v>
      </c>
      <c r="B131" s="203" t="s">
        <v>668</v>
      </c>
      <c r="C131" s="204">
        <v>500</v>
      </c>
      <c r="D131" s="205" t="s">
        <v>158</v>
      </c>
      <c r="E131" s="217"/>
      <c r="F131" s="207">
        <v>10</v>
      </c>
      <c r="G131" s="208" t="s">
        <v>275</v>
      </c>
      <c r="H13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31" s="207" t="str">
        <f>IF(Sklop13[[#This Row],[ZAHTEVANA SHEMA KAKOVOSTI]]&lt;&gt;"",Sklop13[[#This Row],[Preračunana masa/volumen/kos na enoto kg]],"")</f>
        <v/>
      </c>
      <c r="J131" s="210"/>
      <c r="K131" s="211"/>
      <c r="L131" s="211"/>
      <c r="M131" s="212"/>
      <c r="N131" s="213"/>
      <c r="O131" s="213"/>
      <c r="P131" s="214"/>
      <c r="Q131" s="213">
        <f>+Sklop13[[#This Row],[cena/enota brez DDV v EUR]]*Sklop13[[#This Row],[Stopnja DDV (%)]]</f>
        <v>0</v>
      </c>
      <c r="R131" s="213">
        <f>+Sklop13[[#This Row],[cena/enota brez DDV v EUR]]+Sklop13[[#This Row],[Davek (EUR)]]</f>
        <v>0</v>
      </c>
      <c r="S131" s="213">
        <f>+Sklop13[[#This Row],[cena/enota brez DDV v EUR]]*Sklop13[[#This Row],[Okvirna količina]]</f>
        <v>0</v>
      </c>
      <c r="T131" s="213">
        <f>+Sklop13[[#This Row],[Končna cena/enoto mere (EUR) z DDV]]*Sklop13[[#This Row],[Okvirna količina]]</f>
        <v>0</v>
      </c>
      <c r="U131" s="266"/>
    </row>
    <row r="132" spans="1:21" s="59" customFormat="1" ht="12">
      <c r="A132" s="88" t="s">
        <v>217</v>
      </c>
      <c r="B132" s="203" t="s">
        <v>667</v>
      </c>
      <c r="C132" s="204">
        <v>500</v>
      </c>
      <c r="D132" s="205" t="s">
        <v>158</v>
      </c>
      <c r="E132" s="217"/>
      <c r="F132" s="207">
        <v>50</v>
      </c>
      <c r="G132" s="208" t="s">
        <v>275</v>
      </c>
      <c r="H13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32" s="207" t="str">
        <f>IF(Sklop13[[#This Row],[ZAHTEVANA SHEMA KAKOVOSTI]]&lt;&gt;"",Sklop13[[#This Row],[Preračunana masa/volumen/kos na enoto kg]],"")</f>
        <v/>
      </c>
      <c r="J132" s="210"/>
      <c r="K132" s="211"/>
      <c r="L132" s="211"/>
      <c r="M132" s="212"/>
      <c r="N132" s="213"/>
      <c r="O132" s="213"/>
      <c r="P132" s="214"/>
      <c r="Q132" s="213">
        <f>+Sklop13[[#This Row],[cena/enota brez DDV v EUR]]*Sklop13[[#This Row],[Stopnja DDV (%)]]</f>
        <v>0</v>
      </c>
      <c r="R132" s="213">
        <f>+Sklop13[[#This Row],[cena/enota brez DDV v EUR]]+Sklop13[[#This Row],[Davek (EUR)]]</f>
        <v>0</v>
      </c>
      <c r="S132" s="213">
        <f>+Sklop13[[#This Row],[cena/enota brez DDV v EUR]]*Sklop13[[#This Row],[Okvirna količina]]</f>
        <v>0</v>
      </c>
      <c r="T132" s="213">
        <f>+Sklop13[[#This Row],[Končna cena/enoto mere (EUR) z DDV]]*Sklop13[[#This Row],[Okvirna količina]]</f>
        <v>0</v>
      </c>
      <c r="U132" s="266"/>
    </row>
    <row r="133" spans="1:21" s="59" customFormat="1" ht="12">
      <c r="A133" s="88" t="s">
        <v>218</v>
      </c>
      <c r="B133" s="203" t="s">
        <v>666</v>
      </c>
      <c r="C133" s="204">
        <v>500</v>
      </c>
      <c r="D133" s="205" t="s">
        <v>158</v>
      </c>
      <c r="E133" s="217"/>
      <c r="F133" s="207">
        <v>70</v>
      </c>
      <c r="G133" s="208" t="s">
        <v>275</v>
      </c>
      <c r="H13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33" s="207" t="str">
        <f>IF(Sklop13[[#This Row],[ZAHTEVANA SHEMA KAKOVOSTI]]&lt;&gt;"",Sklop13[[#This Row],[Preračunana masa/volumen/kos na enoto kg]],"")</f>
        <v/>
      </c>
      <c r="J133" s="210"/>
      <c r="K133" s="211"/>
      <c r="L133" s="211"/>
      <c r="M133" s="212"/>
      <c r="N133" s="213"/>
      <c r="O133" s="213"/>
      <c r="P133" s="214"/>
      <c r="Q133" s="213">
        <f>+Sklop13[[#This Row],[cena/enota brez DDV v EUR]]*Sklop13[[#This Row],[Stopnja DDV (%)]]</f>
        <v>0</v>
      </c>
      <c r="R133" s="213">
        <f>+Sklop13[[#This Row],[cena/enota brez DDV v EUR]]+Sklop13[[#This Row],[Davek (EUR)]]</f>
        <v>0</v>
      </c>
      <c r="S133" s="213">
        <f>+Sklop13[[#This Row],[cena/enota brez DDV v EUR]]*Sklop13[[#This Row],[Okvirna količina]]</f>
        <v>0</v>
      </c>
      <c r="T133" s="213">
        <f>+Sklop13[[#This Row],[Končna cena/enoto mere (EUR) z DDV]]*Sklop13[[#This Row],[Okvirna količina]]</f>
        <v>0</v>
      </c>
      <c r="U133" s="266"/>
    </row>
    <row r="134" spans="1:21" s="59" customFormat="1" ht="12">
      <c r="A134" s="88" t="s">
        <v>219</v>
      </c>
      <c r="B134" s="203" t="s">
        <v>665</v>
      </c>
      <c r="C134" s="204">
        <v>50</v>
      </c>
      <c r="D134" s="205" t="s">
        <v>158</v>
      </c>
      <c r="E134" s="217"/>
      <c r="F134" s="207">
        <v>300</v>
      </c>
      <c r="G134" s="208" t="s">
        <v>275</v>
      </c>
      <c r="H13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34" s="207" t="str">
        <f>IF(Sklop13[[#This Row],[ZAHTEVANA SHEMA KAKOVOSTI]]&lt;&gt;"",Sklop13[[#This Row],[Preračunana masa/volumen/kos na enoto kg]],"")</f>
        <v/>
      </c>
      <c r="J134" s="210"/>
      <c r="K134" s="211"/>
      <c r="L134" s="211"/>
      <c r="M134" s="212"/>
      <c r="N134" s="213"/>
      <c r="O134" s="213"/>
      <c r="P134" s="214"/>
      <c r="Q134" s="213">
        <f>+Sklop13[[#This Row],[cena/enota brez DDV v EUR]]*Sklop13[[#This Row],[Stopnja DDV (%)]]</f>
        <v>0</v>
      </c>
      <c r="R134" s="213">
        <f>+Sklop13[[#This Row],[cena/enota brez DDV v EUR]]+Sklop13[[#This Row],[Davek (EUR)]]</f>
        <v>0</v>
      </c>
      <c r="S134" s="213">
        <f>+Sklop13[[#This Row],[cena/enota brez DDV v EUR]]*Sklop13[[#This Row],[Okvirna količina]]</f>
        <v>0</v>
      </c>
      <c r="T134" s="213">
        <f>+Sklop13[[#This Row],[Končna cena/enoto mere (EUR) z DDV]]*Sklop13[[#This Row],[Okvirna količina]]</f>
        <v>0</v>
      </c>
      <c r="U134" s="266"/>
    </row>
    <row r="135" spans="1:21" s="59" customFormat="1" ht="12">
      <c r="A135" s="88" t="s">
        <v>220</v>
      </c>
      <c r="B135" s="203" t="s">
        <v>664</v>
      </c>
      <c r="C135" s="204">
        <v>50</v>
      </c>
      <c r="D135" s="205" t="s">
        <v>158</v>
      </c>
      <c r="E135" s="217"/>
      <c r="F135" s="207">
        <v>300</v>
      </c>
      <c r="G135" s="208" t="s">
        <v>275</v>
      </c>
      <c r="H13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35" s="207" t="str">
        <f>IF(Sklop13[[#This Row],[ZAHTEVANA SHEMA KAKOVOSTI]]&lt;&gt;"",Sklop13[[#This Row],[Preračunana masa/volumen/kos na enoto kg]],"")</f>
        <v/>
      </c>
      <c r="J135" s="210"/>
      <c r="K135" s="211"/>
      <c r="L135" s="211"/>
      <c r="M135" s="212"/>
      <c r="N135" s="213"/>
      <c r="O135" s="213"/>
      <c r="P135" s="214"/>
      <c r="Q135" s="213">
        <f>+Sklop13[[#This Row],[cena/enota brez DDV v EUR]]*Sklop13[[#This Row],[Stopnja DDV (%)]]</f>
        <v>0</v>
      </c>
      <c r="R135" s="213">
        <f>+Sklop13[[#This Row],[cena/enota brez DDV v EUR]]+Sklop13[[#This Row],[Davek (EUR)]]</f>
        <v>0</v>
      </c>
      <c r="S135" s="213">
        <f>+Sklop13[[#This Row],[cena/enota brez DDV v EUR]]*Sklop13[[#This Row],[Okvirna količina]]</f>
        <v>0</v>
      </c>
      <c r="T135" s="213">
        <f>+Sklop13[[#This Row],[Končna cena/enoto mere (EUR) z DDV]]*Sklop13[[#This Row],[Okvirna količina]]</f>
        <v>0</v>
      </c>
      <c r="U135" s="266"/>
    </row>
    <row r="136" spans="1:21" s="59" customFormat="1" ht="12">
      <c r="A136" s="88" t="s">
        <v>221</v>
      </c>
      <c r="B136" s="203" t="s">
        <v>663</v>
      </c>
      <c r="C136" s="204">
        <v>50</v>
      </c>
      <c r="D136" s="205" t="s">
        <v>158</v>
      </c>
      <c r="E136" s="217"/>
      <c r="F136" s="207">
        <v>300</v>
      </c>
      <c r="G136" s="208" t="s">
        <v>275</v>
      </c>
      <c r="H13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36" s="207" t="str">
        <f>IF(Sklop13[[#This Row],[ZAHTEVANA SHEMA KAKOVOSTI]]&lt;&gt;"",Sklop13[[#This Row],[Preračunana masa/volumen/kos na enoto kg]],"")</f>
        <v/>
      </c>
      <c r="J136" s="210"/>
      <c r="K136" s="211"/>
      <c r="L136" s="211"/>
      <c r="M136" s="212"/>
      <c r="N136" s="213"/>
      <c r="O136" s="213"/>
      <c r="P136" s="214"/>
      <c r="Q136" s="213">
        <f>+Sklop13[[#This Row],[cena/enota brez DDV v EUR]]*Sklop13[[#This Row],[Stopnja DDV (%)]]</f>
        <v>0</v>
      </c>
      <c r="R136" s="213">
        <f>+Sklop13[[#This Row],[cena/enota brez DDV v EUR]]+Sklop13[[#This Row],[Davek (EUR)]]</f>
        <v>0</v>
      </c>
      <c r="S136" s="213">
        <f>+Sklop13[[#This Row],[cena/enota brez DDV v EUR]]*Sklop13[[#This Row],[Okvirna količina]]</f>
        <v>0</v>
      </c>
      <c r="T136" s="213">
        <f>+Sklop13[[#This Row],[Končna cena/enoto mere (EUR) z DDV]]*Sklop13[[#This Row],[Okvirna količina]]</f>
        <v>0</v>
      </c>
      <c r="U136" s="266"/>
    </row>
    <row r="137" spans="1:21" s="59" customFormat="1" ht="53.25" customHeight="1">
      <c r="A137" s="321" t="s">
        <v>222</v>
      </c>
      <c r="B137" s="322" t="s">
        <v>846</v>
      </c>
      <c r="C137" s="323" t="s">
        <v>865</v>
      </c>
      <c r="D137" s="205"/>
      <c r="E137" s="217"/>
      <c r="F137" s="207"/>
      <c r="G137" s="208"/>
      <c r="H13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37" s="207" t="str">
        <f>IF(Sklop13[[#This Row],[ZAHTEVANA SHEMA KAKOVOSTI]]&lt;&gt;"",Sklop13[[#This Row],[Preračunana masa/volumen/kos na enoto kg]],"")</f>
        <v/>
      </c>
      <c r="J137" s="210"/>
      <c r="K137" s="211"/>
      <c r="L137" s="211"/>
      <c r="M137" s="212"/>
      <c r="N137" s="213"/>
      <c r="O137" s="213"/>
      <c r="P137" s="214"/>
      <c r="Q137" s="213">
        <f>+Sklop13[[#This Row],[cena/enota brez DDV v EUR]]*Sklop13[[#This Row],[Stopnja DDV (%)]]</f>
        <v>0</v>
      </c>
      <c r="R137" s="213">
        <f>+Sklop13[[#This Row],[cena/enota brez DDV v EUR]]+Sklop13[[#This Row],[Davek (EUR)]]</f>
        <v>0</v>
      </c>
      <c r="S137" s="213">
        <f>+Sklop13[[#This Row],[cena/enota brez DDV v EUR]]*Sklop13[[#This Row],[Okvirna količina]]</f>
        <v>0</v>
      </c>
      <c r="T137" s="213">
        <f>+Sklop13[[#This Row],[Končna cena/enoto mere (EUR) z DDV]]*Sklop13[[#This Row],[Okvirna količina]]</f>
        <v>0</v>
      </c>
      <c r="U137" s="266"/>
    </row>
    <row r="138" spans="1:21" s="59" customFormat="1" ht="54.75" customHeight="1">
      <c r="A138" s="321" t="s">
        <v>223</v>
      </c>
      <c r="B138" s="322" t="s">
        <v>847</v>
      </c>
      <c r="C138" s="323" t="s">
        <v>865</v>
      </c>
      <c r="D138" s="305"/>
      <c r="E138" s="288"/>
      <c r="F138" s="290"/>
      <c r="G138" s="208"/>
      <c r="H138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38" s="290" t="str">
        <f>IF(Sklop13[[#This Row],[ZAHTEVANA SHEMA KAKOVOSTI]]&lt;&gt;"",Sklop13[[#This Row],[Preračunana masa/volumen/kos na enoto kg]],"")</f>
        <v/>
      </c>
      <c r="J138" s="285"/>
      <c r="K138" s="287"/>
      <c r="L138" s="287"/>
      <c r="M138" s="289"/>
      <c r="N138" s="291"/>
      <c r="O138" s="291"/>
      <c r="P138" s="292"/>
      <c r="Q138" s="291">
        <f>+Sklop13[[#This Row],[cena/enota brez DDV v EUR]]*Sklop13[[#This Row],[Stopnja DDV (%)]]</f>
        <v>0</v>
      </c>
      <c r="R138" s="291">
        <f>+Sklop13[[#This Row],[cena/enota brez DDV v EUR]]+Sklop13[[#This Row],[Davek (EUR)]]</f>
        <v>0</v>
      </c>
      <c r="S138" s="291">
        <f>+Sklop13[[#This Row],[cena/enota brez DDV v EUR]]*Sklop13[[#This Row],[Okvirna količina]]</f>
        <v>0</v>
      </c>
      <c r="T138" s="291">
        <f>+Sklop13[[#This Row],[Končna cena/enoto mere (EUR) z DDV]]*Sklop13[[#This Row],[Okvirna količina]]</f>
        <v>0</v>
      </c>
      <c r="U138" s="306"/>
    </row>
    <row r="139" spans="1:21" s="59" customFormat="1" ht="52.5" customHeight="1">
      <c r="A139" s="321" t="s">
        <v>224</v>
      </c>
      <c r="B139" s="322" t="s">
        <v>848</v>
      </c>
      <c r="C139" s="323" t="s">
        <v>865</v>
      </c>
      <c r="D139" s="305"/>
      <c r="E139" s="288"/>
      <c r="F139" s="290"/>
      <c r="G139" s="208"/>
      <c r="H139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39" s="290" t="str">
        <f>IF(Sklop13[[#This Row],[ZAHTEVANA SHEMA KAKOVOSTI]]&lt;&gt;"",Sklop13[[#This Row],[Preračunana masa/volumen/kos na enoto kg]],"")</f>
        <v/>
      </c>
      <c r="J139" s="285"/>
      <c r="K139" s="287"/>
      <c r="L139" s="287"/>
      <c r="M139" s="289"/>
      <c r="N139" s="291"/>
      <c r="O139" s="291"/>
      <c r="P139" s="292"/>
      <c r="Q139" s="291">
        <f>+Sklop13[[#This Row],[cena/enota brez DDV v EUR]]*Sklop13[[#This Row],[Stopnja DDV (%)]]</f>
        <v>0</v>
      </c>
      <c r="R139" s="291">
        <f>+Sklop13[[#This Row],[cena/enota brez DDV v EUR]]+Sklop13[[#This Row],[Davek (EUR)]]</f>
        <v>0</v>
      </c>
      <c r="S139" s="291">
        <f>+Sklop13[[#This Row],[cena/enota brez DDV v EUR]]*Sklop13[[#This Row],[Okvirna količina]]</f>
        <v>0</v>
      </c>
      <c r="T139" s="291">
        <f>+Sklop13[[#This Row],[Končna cena/enoto mere (EUR) z DDV]]*Sklop13[[#This Row],[Okvirna količina]]</f>
        <v>0</v>
      </c>
      <c r="U139" s="306"/>
    </row>
    <row r="140" spans="1:21" s="59" customFormat="1" ht="39" customHeight="1">
      <c r="A140" s="321" t="s">
        <v>225</v>
      </c>
      <c r="B140" s="322" t="s">
        <v>849</v>
      </c>
      <c r="C140" s="323" t="s">
        <v>865</v>
      </c>
      <c r="D140" s="305"/>
      <c r="E140" s="288"/>
      <c r="F140" s="290"/>
      <c r="G140" s="208"/>
      <c r="H140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40" s="290" t="str">
        <f>IF(Sklop13[[#This Row],[ZAHTEVANA SHEMA KAKOVOSTI]]&lt;&gt;"",Sklop13[[#This Row],[Preračunana masa/volumen/kos na enoto kg]],"")</f>
        <v/>
      </c>
      <c r="J140" s="285"/>
      <c r="K140" s="287"/>
      <c r="L140" s="287"/>
      <c r="M140" s="289"/>
      <c r="N140" s="291"/>
      <c r="O140" s="291"/>
      <c r="P140" s="292"/>
      <c r="Q140" s="291">
        <f>+Sklop13[[#This Row],[cena/enota brez DDV v EUR]]*Sklop13[[#This Row],[Stopnja DDV (%)]]</f>
        <v>0</v>
      </c>
      <c r="R140" s="291">
        <f>+Sklop13[[#This Row],[cena/enota brez DDV v EUR]]+Sklop13[[#This Row],[Davek (EUR)]]</f>
        <v>0</v>
      </c>
      <c r="S140" s="291">
        <f>+Sklop13[[#This Row],[cena/enota brez DDV v EUR]]*Sklop13[[#This Row],[Okvirna količina]]</f>
        <v>0</v>
      </c>
      <c r="T140" s="291">
        <f>+Sklop13[[#This Row],[Končna cena/enoto mere (EUR) z DDV]]*Sklop13[[#This Row],[Okvirna količina]]</f>
        <v>0</v>
      </c>
      <c r="U140" s="306"/>
    </row>
    <row r="141" spans="1:21" s="59" customFormat="1" ht="12">
      <c r="A141" s="88" t="s">
        <v>226</v>
      </c>
      <c r="B141" s="203" t="s">
        <v>642</v>
      </c>
      <c r="C141" s="204">
        <v>1000</v>
      </c>
      <c r="D141" s="86" t="s">
        <v>158</v>
      </c>
      <c r="E141" s="217"/>
      <c r="F141" s="207">
        <v>20</v>
      </c>
      <c r="G141" s="208" t="s">
        <v>0</v>
      </c>
      <c r="H14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41" s="207" t="str">
        <f>IF(Sklop13[[#This Row],[ZAHTEVANA SHEMA KAKOVOSTI]]&lt;&gt;"",Sklop13[[#This Row],[Preračunana masa/volumen/kos na enoto kg]],"")</f>
        <v/>
      </c>
      <c r="J141" s="210"/>
      <c r="K141" s="211"/>
      <c r="L141" s="211"/>
      <c r="M141" s="212"/>
      <c r="N141" s="213"/>
      <c r="O141" s="213"/>
      <c r="P141" s="214"/>
      <c r="Q141" s="213">
        <f>+Sklop13[[#This Row],[cena/enota brez DDV v EUR]]*Sklop13[[#This Row],[Stopnja DDV (%)]]</f>
        <v>0</v>
      </c>
      <c r="R141" s="213">
        <f>+Sklop13[[#This Row],[cena/enota brez DDV v EUR]]+Sklop13[[#This Row],[Davek (EUR)]]</f>
        <v>0</v>
      </c>
      <c r="S141" s="213">
        <f>+Sklop13[[#This Row],[cena/enota brez DDV v EUR]]*Sklop13[[#This Row],[Okvirna količina]]</f>
        <v>0</v>
      </c>
      <c r="T141" s="213">
        <f>+Sklop13[[#This Row],[Končna cena/enoto mere (EUR) z DDV]]*Sklop13[[#This Row],[Okvirna količina]]</f>
        <v>0</v>
      </c>
      <c r="U141" s="266"/>
    </row>
    <row r="142" spans="1:21" s="59" customFormat="1" ht="12">
      <c r="A142" s="88" t="s">
        <v>227</v>
      </c>
      <c r="B142" s="203" t="s">
        <v>662</v>
      </c>
      <c r="C142" s="204">
        <v>500</v>
      </c>
      <c r="D142" s="205" t="s">
        <v>158</v>
      </c>
      <c r="E142" s="217"/>
      <c r="F142" s="207">
        <v>5</v>
      </c>
      <c r="G142" s="208" t="s">
        <v>275</v>
      </c>
      <c r="H14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2" s="207" t="str">
        <f>IF(Sklop13[[#This Row],[ZAHTEVANA SHEMA KAKOVOSTI]]&lt;&gt;"",Sklop13[[#This Row],[Preračunana masa/volumen/kos na enoto kg]],"")</f>
        <v/>
      </c>
      <c r="J142" s="210"/>
      <c r="K142" s="211"/>
      <c r="L142" s="211"/>
      <c r="M142" s="212"/>
      <c r="N142" s="213"/>
      <c r="O142" s="213"/>
      <c r="P142" s="214"/>
      <c r="Q142" s="213">
        <f>+Sklop13[[#This Row],[cena/enota brez DDV v EUR]]*Sklop13[[#This Row],[Stopnja DDV (%)]]</f>
        <v>0</v>
      </c>
      <c r="R142" s="213">
        <f>+Sklop13[[#This Row],[cena/enota brez DDV v EUR]]+Sklop13[[#This Row],[Davek (EUR)]]</f>
        <v>0</v>
      </c>
      <c r="S142" s="213">
        <f>+Sklop13[[#This Row],[cena/enota brez DDV v EUR]]*Sklop13[[#This Row],[Okvirna količina]]</f>
        <v>0</v>
      </c>
      <c r="T142" s="213">
        <f>+Sklop13[[#This Row],[Končna cena/enoto mere (EUR) z DDV]]*Sklop13[[#This Row],[Okvirna količina]]</f>
        <v>0</v>
      </c>
      <c r="U142" s="266"/>
    </row>
    <row r="143" spans="1:21" s="59" customFormat="1" ht="12">
      <c r="A143" s="88" t="s">
        <v>228</v>
      </c>
      <c r="B143" s="203" t="s">
        <v>661</v>
      </c>
      <c r="C143" s="204">
        <v>500</v>
      </c>
      <c r="D143" s="205" t="s">
        <v>158</v>
      </c>
      <c r="E143" s="217"/>
      <c r="F143" s="207">
        <v>25</v>
      </c>
      <c r="G143" s="208" t="s">
        <v>275</v>
      </c>
      <c r="H14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3" s="207" t="str">
        <f>IF(Sklop13[[#This Row],[ZAHTEVANA SHEMA KAKOVOSTI]]&lt;&gt;"",Sklop13[[#This Row],[Preračunana masa/volumen/kos na enoto kg]],"")</f>
        <v/>
      </c>
      <c r="J143" s="210"/>
      <c r="K143" s="211"/>
      <c r="L143" s="211"/>
      <c r="M143" s="212"/>
      <c r="N143" s="213"/>
      <c r="O143" s="213"/>
      <c r="P143" s="214"/>
      <c r="Q143" s="213">
        <f>+Sklop13[[#This Row],[cena/enota brez DDV v EUR]]*Sklop13[[#This Row],[Stopnja DDV (%)]]</f>
        <v>0</v>
      </c>
      <c r="R143" s="213">
        <f>+Sklop13[[#This Row],[cena/enota brez DDV v EUR]]+Sklop13[[#This Row],[Davek (EUR)]]</f>
        <v>0</v>
      </c>
      <c r="S143" s="213">
        <f>+Sklop13[[#This Row],[cena/enota brez DDV v EUR]]*Sklop13[[#This Row],[Okvirna količina]]</f>
        <v>0</v>
      </c>
      <c r="T143" s="213">
        <f>+Sklop13[[#This Row],[Končna cena/enoto mere (EUR) z DDV]]*Sklop13[[#This Row],[Okvirna količina]]</f>
        <v>0</v>
      </c>
      <c r="U143" s="266"/>
    </row>
    <row r="144" spans="1:21" s="59" customFormat="1" ht="12">
      <c r="A144" s="88" t="s">
        <v>229</v>
      </c>
      <c r="B144" s="203" t="s">
        <v>660</v>
      </c>
      <c r="C144" s="204">
        <v>250</v>
      </c>
      <c r="D144" s="205" t="s">
        <v>158</v>
      </c>
      <c r="E144" s="217"/>
      <c r="F144" s="207">
        <v>10</v>
      </c>
      <c r="G144" s="208" t="s">
        <v>275</v>
      </c>
      <c r="H14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4" s="207" t="str">
        <f>IF(Sklop13[[#This Row],[ZAHTEVANA SHEMA KAKOVOSTI]]&lt;&gt;"",Sklop13[[#This Row],[Preračunana masa/volumen/kos na enoto kg]],"")</f>
        <v/>
      </c>
      <c r="J144" s="210"/>
      <c r="K144" s="211"/>
      <c r="L144" s="211"/>
      <c r="M144" s="212"/>
      <c r="N144" s="213"/>
      <c r="O144" s="213"/>
      <c r="P144" s="214"/>
      <c r="Q144" s="213">
        <f>+Sklop13[[#This Row],[cena/enota brez DDV v EUR]]*Sklop13[[#This Row],[Stopnja DDV (%)]]</f>
        <v>0</v>
      </c>
      <c r="R144" s="213">
        <f>+Sklop13[[#This Row],[cena/enota brez DDV v EUR]]+Sklop13[[#This Row],[Davek (EUR)]]</f>
        <v>0</v>
      </c>
      <c r="S144" s="213">
        <f>+Sklop13[[#This Row],[cena/enota brez DDV v EUR]]*Sklop13[[#This Row],[Okvirna količina]]</f>
        <v>0</v>
      </c>
      <c r="T144" s="213">
        <f>+Sklop13[[#This Row],[Končna cena/enoto mere (EUR) z DDV]]*Sklop13[[#This Row],[Okvirna količina]]</f>
        <v>0</v>
      </c>
      <c r="U144" s="266"/>
    </row>
    <row r="145" spans="1:21" s="59" customFormat="1" ht="12">
      <c r="A145" s="88" t="s">
        <v>239</v>
      </c>
      <c r="B145" s="203" t="s">
        <v>659</v>
      </c>
      <c r="C145" s="204">
        <v>250</v>
      </c>
      <c r="D145" s="205" t="s">
        <v>158</v>
      </c>
      <c r="E145" s="217"/>
      <c r="F145" s="207">
        <v>100</v>
      </c>
      <c r="G145" s="208" t="s">
        <v>275</v>
      </c>
      <c r="H14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45" s="207" t="str">
        <f>IF(Sklop13[[#This Row],[ZAHTEVANA SHEMA KAKOVOSTI]]&lt;&gt;"",Sklop13[[#This Row],[Preračunana masa/volumen/kos na enoto kg]],"")</f>
        <v/>
      </c>
      <c r="J145" s="210"/>
      <c r="K145" s="211"/>
      <c r="L145" s="211"/>
      <c r="M145" s="212"/>
      <c r="N145" s="213"/>
      <c r="O145" s="213"/>
      <c r="P145" s="214"/>
      <c r="Q145" s="213">
        <f>+Sklop13[[#This Row],[cena/enota brez DDV v EUR]]*Sklop13[[#This Row],[Stopnja DDV (%)]]</f>
        <v>0</v>
      </c>
      <c r="R145" s="213">
        <f>+Sklop13[[#This Row],[cena/enota brez DDV v EUR]]+Sklop13[[#This Row],[Davek (EUR)]]</f>
        <v>0</v>
      </c>
      <c r="S145" s="213">
        <f>+Sklop13[[#This Row],[cena/enota brez DDV v EUR]]*Sklop13[[#This Row],[Okvirna količina]]</f>
        <v>0</v>
      </c>
      <c r="T145" s="213">
        <f>+Sklop13[[#This Row],[Končna cena/enoto mere (EUR) z DDV]]*Sklop13[[#This Row],[Okvirna količina]]</f>
        <v>0</v>
      </c>
      <c r="U145" s="266"/>
    </row>
    <row r="146" spans="1:21" s="59" customFormat="1" ht="12">
      <c r="A146" s="88" t="s">
        <v>240</v>
      </c>
      <c r="B146" s="203" t="s">
        <v>658</v>
      </c>
      <c r="C146" s="204">
        <v>250</v>
      </c>
      <c r="D146" s="205" t="s">
        <v>158</v>
      </c>
      <c r="E146" s="217"/>
      <c r="F146" s="207">
        <v>10</v>
      </c>
      <c r="G146" s="208" t="s">
        <v>275</v>
      </c>
      <c r="H14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6" s="207" t="str">
        <f>IF(Sklop13[[#This Row],[ZAHTEVANA SHEMA KAKOVOSTI]]&lt;&gt;"",Sklop13[[#This Row],[Preračunana masa/volumen/kos na enoto kg]],"")</f>
        <v/>
      </c>
      <c r="J146" s="210"/>
      <c r="K146" s="211"/>
      <c r="L146" s="211"/>
      <c r="M146" s="212"/>
      <c r="N146" s="213"/>
      <c r="O146" s="213"/>
      <c r="P146" s="214"/>
      <c r="Q146" s="213">
        <f>+Sklop13[[#This Row],[cena/enota brez DDV v EUR]]*Sklop13[[#This Row],[Stopnja DDV (%)]]</f>
        <v>0</v>
      </c>
      <c r="R146" s="213">
        <f>+Sklop13[[#This Row],[cena/enota brez DDV v EUR]]+Sklop13[[#This Row],[Davek (EUR)]]</f>
        <v>0</v>
      </c>
      <c r="S146" s="213">
        <f>+Sklop13[[#This Row],[cena/enota brez DDV v EUR]]*Sklop13[[#This Row],[Okvirna količina]]</f>
        <v>0</v>
      </c>
      <c r="T146" s="213">
        <f>+Sklop13[[#This Row],[Končna cena/enoto mere (EUR) z DDV]]*Sklop13[[#This Row],[Okvirna količina]]</f>
        <v>0</v>
      </c>
      <c r="U146" s="266"/>
    </row>
    <row r="147" spans="1:21" s="59" customFormat="1" ht="12">
      <c r="A147" s="88" t="s">
        <v>241</v>
      </c>
      <c r="B147" s="203" t="s">
        <v>657</v>
      </c>
      <c r="C147" s="204">
        <v>250</v>
      </c>
      <c r="D147" s="205" t="s">
        <v>158</v>
      </c>
      <c r="E147" s="217"/>
      <c r="F147" s="207">
        <v>50</v>
      </c>
      <c r="G147" s="208" t="s">
        <v>275</v>
      </c>
      <c r="H14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7" s="207" t="str">
        <f>IF(Sklop13[[#This Row],[ZAHTEVANA SHEMA KAKOVOSTI]]&lt;&gt;"",Sklop13[[#This Row],[Preračunana masa/volumen/kos na enoto kg]],"")</f>
        <v/>
      </c>
      <c r="J147" s="210"/>
      <c r="K147" s="211"/>
      <c r="L147" s="211"/>
      <c r="M147" s="212"/>
      <c r="N147" s="213"/>
      <c r="O147" s="213"/>
      <c r="P147" s="214"/>
      <c r="Q147" s="213">
        <f>+Sklop13[[#This Row],[cena/enota brez DDV v EUR]]*Sklop13[[#This Row],[Stopnja DDV (%)]]</f>
        <v>0</v>
      </c>
      <c r="R147" s="213">
        <f>+Sklop13[[#This Row],[cena/enota brez DDV v EUR]]+Sklop13[[#This Row],[Davek (EUR)]]</f>
        <v>0</v>
      </c>
      <c r="S147" s="213">
        <f>+Sklop13[[#This Row],[cena/enota brez DDV v EUR]]*Sklop13[[#This Row],[Okvirna količina]]</f>
        <v>0</v>
      </c>
      <c r="T147" s="213">
        <f>+Sklop13[[#This Row],[Končna cena/enoto mere (EUR) z DDV]]*Sklop13[[#This Row],[Okvirna količina]]</f>
        <v>0</v>
      </c>
      <c r="U147" s="266"/>
    </row>
    <row r="148" spans="1:21" s="59" customFormat="1" ht="12">
      <c r="A148" s="88" t="s">
        <v>242</v>
      </c>
      <c r="B148" s="203" t="s">
        <v>656</v>
      </c>
      <c r="C148" s="204">
        <v>250</v>
      </c>
      <c r="D148" s="205" t="s">
        <v>158</v>
      </c>
      <c r="E148" s="217"/>
      <c r="F148" s="207">
        <v>50</v>
      </c>
      <c r="G148" s="208" t="s">
        <v>275</v>
      </c>
      <c r="H14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8" s="207" t="str">
        <f>IF(Sklop13[[#This Row],[ZAHTEVANA SHEMA KAKOVOSTI]]&lt;&gt;"",Sklop13[[#This Row],[Preračunana masa/volumen/kos na enoto kg]],"")</f>
        <v/>
      </c>
      <c r="J148" s="210"/>
      <c r="K148" s="211"/>
      <c r="L148" s="211"/>
      <c r="M148" s="212"/>
      <c r="N148" s="213"/>
      <c r="O148" s="213"/>
      <c r="P148" s="214"/>
      <c r="Q148" s="213">
        <f>+Sklop13[[#This Row],[cena/enota brez DDV v EUR]]*Sklop13[[#This Row],[Stopnja DDV (%)]]</f>
        <v>0</v>
      </c>
      <c r="R148" s="213">
        <f>+Sklop13[[#This Row],[cena/enota brez DDV v EUR]]+Sklop13[[#This Row],[Davek (EUR)]]</f>
        <v>0</v>
      </c>
      <c r="S148" s="213">
        <f>+Sklop13[[#This Row],[cena/enota brez DDV v EUR]]*Sklop13[[#This Row],[Okvirna količina]]</f>
        <v>0</v>
      </c>
      <c r="T148" s="213">
        <f>+Sklop13[[#This Row],[Končna cena/enoto mere (EUR) z DDV]]*Sklop13[[#This Row],[Okvirna količina]]</f>
        <v>0</v>
      </c>
      <c r="U148" s="266"/>
    </row>
    <row r="149" spans="1:21" s="59" customFormat="1" ht="12">
      <c r="A149" s="88" t="s">
        <v>243</v>
      </c>
      <c r="B149" s="203" t="s">
        <v>655</v>
      </c>
      <c r="C149" s="204">
        <v>45</v>
      </c>
      <c r="D149" s="205" t="s">
        <v>158</v>
      </c>
      <c r="E149" s="217"/>
      <c r="F149" s="207">
        <v>20</v>
      </c>
      <c r="G149" s="208" t="s">
        <v>275</v>
      </c>
      <c r="H14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149" s="207" t="str">
        <f>IF(Sklop13[[#This Row],[ZAHTEVANA SHEMA KAKOVOSTI]]&lt;&gt;"",Sklop13[[#This Row],[Preračunana masa/volumen/kos na enoto kg]],"")</f>
        <v/>
      </c>
      <c r="J149" s="210"/>
      <c r="K149" s="211"/>
      <c r="L149" s="211"/>
      <c r="M149" s="212"/>
      <c r="N149" s="213"/>
      <c r="O149" s="213"/>
      <c r="P149" s="214"/>
      <c r="Q149" s="213">
        <f>+Sklop13[[#This Row],[cena/enota brez DDV v EUR]]*Sklop13[[#This Row],[Stopnja DDV (%)]]</f>
        <v>0</v>
      </c>
      <c r="R149" s="213">
        <f>+Sklop13[[#This Row],[cena/enota brez DDV v EUR]]+Sklop13[[#This Row],[Davek (EUR)]]</f>
        <v>0</v>
      </c>
      <c r="S149" s="213">
        <f>+Sklop13[[#This Row],[cena/enota brez DDV v EUR]]*Sklop13[[#This Row],[Okvirna količina]]</f>
        <v>0</v>
      </c>
      <c r="T149" s="213">
        <f>+Sklop13[[#This Row],[Končna cena/enoto mere (EUR) z DDV]]*Sklop13[[#This Row],[Okvirna količina]]</f>
        <v>0</v>
      </c>
      <c r="U149" s="266"/>
    </row>
    <row r="150" spans="1:21" s="59" customFormat="1" ht="12">
      <c r="A150" s="88" t="s">
        <v>244</v>
      </c>
      <c r="B150" s="203" t="s">
        <v>654</v>
      </c>
      <c r="C150" s="204">
        <v>400</v>
      </c>
      <c r="D150" s="205" t="s">
        <v>158</v>
      </c>
      <c r="E150" s="217"/>
      <c r="F150" s="207">
        <v>10</v>
      </c>
      <c r="G150" s="208" t="s">
        <v>275</v>
      </c>
      <c r="H15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50" s="207" t="str">
        <f>IF(Sklop13[[#This Row],[ZAHTEVANA SHEMA KAKOVOSTI]]&lt;&gt;"",Sklop13[[#This Row],[Preračunana masa/volumen/kos na enoto kg]],"")</f>
        <v/>
      </c>
      <c r="J150" s="210"/>
      <c r="K150" s="211"/>
      <c r="L150" s="211"/>
      <c r="M150" s="212"/>
      <c r="N150" s="213"/>
      <c r="O150" s="213"/>
      <c r="P150" s="214"/>
      <c r="Q150" s="213">
        <f>+Sklop13[[#This Row],[cena/enota brez DDV v EUR]]*Sklop13[[#This Row],[Stopnja DDV (%)]]</f>
        <v>0</v>
      </c>
      <c r="R150" s="213">
        <f>+Sklop13[[#This Row],[cena/enota brez DDV v EUR]]+Sklop13[[#This Row],[Davek (EUR)]]</f>
        <v>0</v>
      </c>
      <c r="S150" s="213">
        <f>+Sklop13[[#This Row],[cena/enota brez DDV v EUR]]*Sklop13[[#This Row],[Okvirna količina]]</f>
        <v>0</v>
      </c>
      <c r="T150" s="213">
        <f>+Sklop13[[#This Row],[Končna cena/enoto mere (EUR) z DDV]]*Sklop13[[#This Row],[Okvirna količina]]</f>
        <v>0</v>
      </c>
      <c r="U150" s="266"/>
    </row>
    <row r="151" spans="1:21" s="59" customFormat="1" ht="12">
      <c r="A151" s="88" t="s">
        <v>245</v>
      </c>
      <c r="B151" s="203" t="s">
        <v>653</v>
      </c>
      <c r="C151" s="204">
        <v>400</v>
      </c>
      <c r="D151" s="205" t="s">
        <v>158</v>
      </c>
      <c r="E151" s="217"/>
      <c r="F151" s="207">
        <v>20</v>
      </c>
      <c r="G151" s="208" t="s">
        <v>275</v>
      </c>
      <c r="H15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51" s="207" t="str">
        <f>IF(Sklop13[[#This Row],[ZAHTEVANA SHEMA KAKOVOSTI]]&lt;&gt;"",Sklop13[[#This Row],[Preračunana masa/volumen/kos na enoto kg]],"")</f>
        <v/>
      </c>
      <c r="J151" s="210"/>
      <c r="K151" s="211"/>
      <c r="L151" s="211"/>
      <c r="M151" s="212"/>
      <c r="N151" s="213"/>
      <c r="O151" s="213"/>
      <c r="P151" s="214"/>
      <c r="Q151" s="213">
        <f>+Sklop13[[#This Row],[cena/enota brez DDV v EUR]]*Sklop13[[#This Row],[Stopnja DDV (%)]]</f>
        <v>0</v>
      </c>
      <c r="R151" s="213">
        <f>+Sklop13[[#This Row],[cena/enota brez DDV v EUR]]+Sklop13[[#This Row],[Davek (EUR)]]</f>
        <v>0</v>
      </c>
      <c r="S151" s="213">
        <f>+Sklop13[[#This Row],[cena/enota brez DDV v EUR]]*Sklop13[[#This Row],[Okvirna količina]]</f>
        <v>0</v>
      </c>
      <c r="T151" s="213">
        <f>+Sklop13[[#This Row],[Končna cena/enoto mere (EUR) z DDV]]*Sklop13[[#This Row],[Okvirna količina]]</f>
        <v>0</v>
      </c>
      <c r="U151" s="266"/>
    </row>
    <row r="152" spans="1:21" s="59" customFormat="1" ht="12">
      <c r="A152" s="88" t="s">
        <v>246</v>
      </c>
      <c r="B152" s="203" t="s">
        <v>652</v>
      </c>
      <c r="C152" s="204">
        <v>100</v>
      </c>
      <c r="D152" s="205" t="s">
        <v>158</v>
      </c>
      <c r="E152" s="217"/>
      <c r="F152" s="207">
        <v>20</v>
      </c>
      <c r="G152" s="208" t="s">
        <v>275</v>
      </c>
      <c r="H15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52" s="207" t="str">
        <f>IF(Sklop13[[#This Row],[ZAHTEVANA SHEMA KAKOVOSTI]]&lt;&gt;"",Sklop13[[#This Row],[Preračunana masa/volumen/kos na enoto kg]],"")</f>
        <v/>
      </c>
      <c r="J152" s="210"/>
      <c r="K152" s="211"/>
      <c r="L152" s="211"/>
      <c r="M152" s="212"/>
      <c r="N152" s="213"/>
      <c r="O152" s="213"/>
      <c r="P152" s="214"/>
      <c r="Q152" s="213">
        <f>+Sklop13[[#This Row],[cena/enota brez DDV v EUR]]*Sklop13[[#This Row],[Stopnja DDV (%)]]</f>
        <v>0</v>
      </c>
      <c r="R152" s="213">
        <f>+Sklop13[[#This Row],[cena/enota brez DDV v EUR]]+Sklop13[[#This Row],[Davek (EUR)]]</f>
        <v>0</v>
      </c>
      <c r="S152" s="213">
        <f>+Sklop13[[#This Row],[cena/enota brez DDV v EUR]]*Sklop13[[#This Row],[Okvirna količina]]</f>
        <v>0</v>
      </c>
      <c r="T152" s="213">
        <f>+Sklop13[[#This Row],[Končna cena/enoto mere (EUR) z DDV]]*Sklop13[[#This Row],[Okvirna količina]]</f>
        <v>0</v>
      </c>
      <c r="U152" s="266"/>
    </row>
    <row r="153" spans="1:21" s="59" customFormat="1" ht="12">
      <c r="A153" s="88" t="s">
        <v>247</v>
      </c>
      <c r="B153" s="203" t="s">
        <v>643</v>
      </c>
      <c r="C153" s="204">
        <v>1</v>
      </c>
      <c r="D153" s="86" t="s">
        <v>93</v>
      </c>
      <c r="E153" s="217"/>
      <c r="F153" s="207">
        <v>15</v>
      </c>
      <c r="G153" s="208" t="s">
        <v>93</v>
      </c>
      <c r="H15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53" s="207" t="str">
        <f>IF(Sklop13[[#This Row],[ZAHTEVANA SHEMA KAKOVOSTI]]&lt;&gt;"",Sklop13[[#This Row],[Preračunana masa/volumen/kos na enoto kg]],"")</f>
        <v/>
      </c>
      <c r="J153" s="210"/>
      <c r="K153" s="211"/>
      <c r="L153" s="211"/>
      <c r="M153" s="212"/>
      <c r="N153" s="213"/>
      <c r="O153" s="213"/>
      <c r="P153" s="214"/>
      <c r="Q153" s="213">
        <f>+Sklop13[[#This Row],[cena/enota brez DDV v EUR]]*Sklop13[[#This Row],[Stopnja DDV (%)]]</f>
        <v>0</v>
      </c>
      <c r="R153" s="213">
        <f>+Sklop13[[#This Row],[cena/enota brez DDV v EUR]]+Sklop13[[#This Row],[Davek (EUR)]]</f>
        <v>0</v>
      </c>
      <c r="S153" s="213">
        <f>+Sklop13[[#This Row],[cena/enota brez DDV v EUR]]*Sklop13[[#This Row],[Okvirna količina]]</f>
        <v>0</v>
      </c>
      <c r="T153" s="213">
        <f>+Sklop13[[#This Row],[Končna cena/enoto mere (EUR) z DDV]]*Sklop13[[#This Row],[Okvirna količina]]</f>
        <v>0</v>
      </c>
      <c r="U153" s="266"/>
    </row>
    <row r="154" spans="1:21" s="59" customFormat="1" ht="12">
      <c r="A154" s="88" t="s">
        <v>248</v>
      </c>
      <c r="B154" s="203" t="s">
        <v>644</v>
      </c>
      <c r="C154" s="204">
        <v>1</v>
      </c>
      <c r="D154" s="86" t="s">
        <v>93</v>
      </c>
      <c r="E154" s="217"/>
      <c r="F154" s="207">
        <v>15</v>
      </c>
      <c r="G154" s="208" t="s">
        <v>93</v>
      </c>
      <c r="H15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54" s="207" t="str">
        <f>IF(Sklop13[[#This Row],[ZAHTEVANA SHEMA KAKOVOSTI]]&lt;&gt;"",Sklop13[[#This Row],[Preračunana masa/volumen/kos na enoto kg]],"")</f>
        <v/>
      </c>
      <c r="J154" s="210"/>
      <c r="K154" s="211"/>
      <c r="L154" s="211"/>
      <c r="M154" s="212"/>
      <c r="N154" s="213"/>
      <c r="O154" s="213"/>
      <c r="P154" s="214"/>
      <c r="Q154" s="213">
        <f>+Sklop13[[#This Row],[cena/enota brez DDV v EUR]]*Sklop13[[#This Row],[Stopnja DDV (%)]]</f>
        <v>0</v>
      </c>
      <c r="R154" s="213">
        <f>+Sklop13[[#This Row],[cena/enota brez DDV v EUR]]+Sklop13[[#This Row],[Davek (EUR)]]</f>
        <v>0</v>
      </c>
      <c r="S154" s="213">
        <f>+Sklop13[[#This Row],[cena/enota brez DDV v EUR]]*Sklop13[[#This Row],[Okvirna količina]]</f>
        <v>0</v>
      </c>
      <c r="T154" s="213">
        <f>+Sklop13[[#This Row],[Končna cena/enoto mere (EUR) z DDV]]*Sklop13[[#This Row],[Okvirna količina]]</f>
        <v>0</v>
      </c>
      <c r="U154" s="266"/>
    </row>
    <row r="155" spans="1:21" s="59" customFormat="1" ht="12">
      <c r="A155" s="88" t="s">
        <v>249</v>
      </c>
      <c r="B155" s="203" t="s">
        <v>651</v>
      </c>
      <c r="C155" s="204">
        <v>80</v>
      </c>
      <c r="D155" s="205" t="s">
        <v>158</v>
      </c>
      <c r="E155" s="217"/>
      <c r="F155" s="207">
        <v>10</v>
      </c>
      <c r="G155" s="208" t="s">
        <v>275</v>
      </c>
      <c r="H15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55" s="207" t="str">
        <f>IF(Sklop13[[#This Row],[ZAHTEVANA SHEMA KAKOVOSTI]]&lt;&gt;"",Sklop13[[#This Row],[Preračunana masa/volumen/kos na enoto kg]],"")</f>
        <v/>
      </c>
      <c r="J155" s="210"/>
      <c r="K155" s="211"/>
      <c r="L155" s="211"/>
      <c r="M155" s="212"/>
      <c r="N155" s="213"/>
      <c r="O155" s="213"/>
      <c r="P155" s="214"/>
      <c r="Q155" s="213">
        <f>+Sklop13[[#This Row],[cena/enota brez DDV v EUR]]*Sklop13[[#This Row],[Stopnja DDV (%)]]</f>
        <v>0</v>
      </c>
      <c r="R155" s="213">
        <f>+Sklop13[[#This Row],[cena/enota brez DDV v EUR]]+Sklop13[[#This Row],[Davek (EUR)]]</f>
        <v>0</v>
      </c>
      <c r="S155" s="213">
        <f>+Sklop13[[#This Row],[cena/enota brez DDV v EUR]]*Sklop13[[#This Row],[Okvirna količina]]</f>
        <v>0</v>
      </c>
      <c r="T155" s="213">
        <f>+Sklop13[[#This Row],[Končna cena/enoto mere (EUR) z DDV]]*Sklop13[[#This Row],[Okvirna količina]]</f>
        <v>0</v>
      </c>
      <c r="U155" s="266"/>
    </row>
    <row r="156" spans="1:21" s="59" customFormat="1" ht="12">
      <c r="A156" s="88" t="s">
        <v>250</v>
      </c>
      <c r="B156" s="174" t="s">
        <v>650</v>
      </c>
      <c r="C156" s="204">
        <v>250</v>
      </c>
      <c r="D156" s="205" t="s">
        <v>158</v>
      </c>
      <c r="E156" s="217"/>
      <c r="F156" s="207">
        <v>15</v>
      </c>
      <c r="G156" s="208" t="s">
        <v>275</v>
      </c>
      <c r="H15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56" s="207" t="str">
        <f>IF(Sklop13[[#This Row],[ZAHTEVANA SHEMA KAKOVOSTI]]&lt;&gt;"",Sklop13[[#This Row],[Preračunana masa/volumen/kos na enoto kg]],"")</f>
        <v/>
      </c>
      <c r="J156" s="210"/>
      <c r="K156" s="211"/>
      <c r="L156" s="211"/>
      <c r="M156" s="212"/>
      <c r="N156" s="213"/>
      <c r="O156" s="213"/>
      <c r="P156" s="214"/>
      <c r="Q156" s="213">
        <f>+Sklop13[[#This Row],[cena/enota brez DDV v EUR]]*Sklop13[[#This Row],[Stopnja DDV (%)]]</f>
        <v>0</v>
      </c>
      <c r="R156" s="213">
        <f>+Sklop13[[#This Row],[cena/enota brez DDV v EUR]]+Sklop13[[#This Row],[Davek (EUR)]]</f>
        <v>0</v>
      </c>
      <c r="S156" s="213">
        <f>+Sklop13[[#This Row],[cena/enota brez DDV v EUR]]*Sklop13[[#This Row],[Okvirna količina]]</f>
        <v>0</v>
      </c>
      <c r="T156" s="213">
        <f>+Sklop13[[#This Row],[Končna cena/enoto mere (EUR) z DDV]]*Sklop13[[#This Row],[Okvirna količina]]</f>
        <v>0</v>
      </c>
      <c r="U156" s="266"/>
    </row>
    <row r="157" spans="1:21" s="59" customFormat="1" ht="12">
      <c r="A157" s="88" t="s">
        <v>251</v>
      </c>
      <c r="B157" s="203" t="s">
        <v>649</v>
      </c>
      <c r="C157" s="204">
        <v>250</v>
      </c>
      <c r="D157" s="205" t="s">
        <v>158</v>
      </c>
      <c r="E157" s="217"/>
      <c r="F157" s="207">
        <v>15</v>
      </c>
      <c r="G157" s="208" t="s">
        <v>275</v>
      </c>
      <c r="H15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57" s="207" t="str">
        <f>IF(Sklop13[[#This Row],[ZAHTEVANA SHEMA KAKOVOSTI]]&lt;&gt;"",Sklop13[[#This Row],[Preračunana masa/volumen/kos na enoto kg]],"")</f>
        <v/>
      </c>
      <c r="J157" s="210"/>
      <c r="K157" s="211"/>
      <c r="L157" s="211"/>
      <c r="M157" s="212"/>
      <c r="N157" s="213"/>
      <c r="O157" s="213"/>
      <c r="P157" s="214"/>
      <c r="Q157" s="213">
        <f>+Sklop13[[#This Row],[cena/enota brez DDV v EUR]]*Sklop13[[#This Row],[Stopnja DDV (%)]]</f>
        <v>0</v>
      </c>
      <c r="R157" s="213">
        <f>+Sklop13[[#This Row],[cena/enota brez DDV v EUR]]+Sklop13[[#This Row],[Davek (EUR)]]</f>
        <v>0</v>
      </c>
      <c r="S157" s="213">
        <f>+Sklop13[[#This Row],[cena/enota brez DDV v EUR]]*Sklop13[[#This Row],[Okvirna količina]]</f>
        <v>0</v>
      </c>
      <c r="T157" s="213">
        <f>+Sklop13[[#This Row],[Končna cena/enoto mere (EUR) z DDV]]*Sklop13[[#This Row],[Okvirna količina]]</f>
        <v>0</v>
      </c>
      <c r="U157" s="266"/>
    </row>
    <row r="158" spans="1:21" s="59" customFormat="1" ht="12">
      <c r="A158" s="88" t="s">
        <v>252</v>
      </c>
      <c r="B158" s="203" t="s">
        <v>648</v>
      </c>
      <c r="C158" s="204">
        <v>250</v>
      </c>
      <c r="D158" s="205" t="s">
        <v>158</v>
      </c>
      <c r="E158" s="217"/>
      <c r="F158" s="207">
        <v>20</v>
      </c>
      <c r="G158" s="208" t="s">
        <v>275</v>
      </c>
      <c r="H15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8" s="207" t="str">
        <f>IF(Sklop13[[#This Row],[ZAHTEVANA SHEMA KAKOVOSTI]]&lt;&gt;"",Sklop13[[#This Row],[Preračunana masa/volumen/kos na enoto kg]],"")</f>
        <v/>
      </c>
      <c r="J158" s="210"/>
      <c r="K158" s="211"/>
      <c r="L158" s="211"/>
      <c r="M158" s="212"/>
      <c r="N158" s="213"/>
      <c r="O158" s="213"/>
      <c r="P158" s="214"/>
      <c r="Q158" s="213">
        <f>+Sklop13[[#This Row],[cena/enota brez DDV v EUR]]*Sklop13[[#This Row],[Stopnja DDV (%)]]</f>
        <v>0</v>
      </c>
      <c r="R158" s="213">
        <f>+Sklop13[[#This Row],[cena/enota brez DDV v EUR]]+Sklop13[[#This Row],[Davek (EUR)]]</f>
        <v>0</v>
      </c>
      <c r="S158" s="213">
        <f>+Sklop13[[#This Row],[cena/enota brez DDV v EUR]]*Sklop13[[#This Row],[Okvirna količina]]</f>
        <v>0</v>
      </c>
      <c r="T158" s="213">
        <f>+Sklop13[[#This Row],[Končna cena/enoto mere (EUR) z DDV]]*Sklop13[[#This Row],[Okvirna količina]]</f>
        <v>0</v>
      </c>
      <c r="U158" s="266"/>
    </row>
    <row r="159" spans="1:21" s="59" customFormat="1" ht="24">
      <c r="A159" s="321" t="s">
        <v>850</v>
      </c>
      <c r="B159" s="322" t="s">
        <v>647</v>
      </c>
      <c r="C159" s="323" t="s">
        <v>865</v>
      </c>
      <c r="D159" s="205"/>
      <c r="E159" s="217"/>
      <c r="F159" s="207"/>
      <c r="G159" s="208"/>
      <c r="H15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59" s="207" t="str">
        <f>IF(Sklop13[[#This Row],[ZAHTEVANA SHEMA KAKOVOSTI]]&lt;&gt;"",Sklop13[[#This Row],[Preračunana masa/volumen/kos na enoto kg]],"")</f>
        <v/>
      </c>
      <c r="J159" s="210"/>
      <c r="K159" s="211"/>
      <c r="L159" s="211"/>
      <c r="M159" s="212"/>
      <c r="N159" s="213"/>
      <c r="O159" s="213"/>
      <c r="P159" s="214"/>
      <c r="Q159" s="213">
        <f>+Sklop13[[#This Row],[cena/enota brez DDV v EUR]]*Sklop13[[#This Row],[Stopnja DDV (%)]]</f>
        <v>0</v>
      </c>
      <c r="R159" s="213">
        <f>+Sklop13[[#This Row],[cena/enota brez DDV v EUR]]+Sklop13[[#This Row],[Davek (EUR)]]</f>
        <v>0</v>
      </c>
      <c r="S159" s="213">
        <f>+Sklop13[[#This Row],[cena/enota brez DDV v EUR]]*Sklop13[[#This Row],[Okvirna količina]]</f>
        <v>0</v>
      </c>
      <c r="T159" s="213">
        <f>+Sklop13[[#This Row],[Končna cena/enoto mere (EUR) z DDV]]*Sklop13[[#This Row],[Okvirna količina]]</f>
        <v>0</v>
      </c>
      <c r="U159" s="266"/>
    </row>
    <row r="160" spans="1:21" s="59" customFormat="1" ht="12">
      <c r="A160" s="88" t="s">
        <v>851</v>
      </c>
      <c r="B160" s="203" t="s">
        <v>646</v>
      </c>
      <c r="C160" s="204">
        <v>30</v>
      </c>
      <c r="D160" s="205" t="s">
        <v>158</v>
      </c>
      <c r="E160" s="217"/>
      <c r="F160" s="207">
        <v>20</v>
      </c>
      <c r="G160" s="208" t="s">
        <v>275</v>
      </c>
      <c r="H16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160" s="207" t="str">
        <f>IF(Sklop13[[#This Row],[ZAHTEVANA SHEMA KAKOVOSTI]]&lt;&gt;"",Sklop13[[#This Row],[Preračunana masa/volumen/kos na enoto kg]],"")</f>
        <v/>
      </c>
      <c r="J160" s="210"/>
      <c r="K160" s="211"/>
      <c r="L160" s="211"/>
      <c r="M160" s="212"/>
      <c r="N160" s="213"/>
      <c r="O160" s="213"/>
      <c r="P160" s="214"/>
      <c r="Q160" s="213">
        <f>+Sklop13[[#This Row],[cena/enota brez DDV v EUR]]*Sklop13[[#This Row],[Stopnja DDV (%)]]</f>
        <v>0</v>
      </c>
      <c r="R160" s="213">
        <f>+Sklop13[[#This Row],[cena/enota brez DDV v EUR]]+Sklop13[[#This Row],[Davek (EUR)]]</f>
        <v>0</v>
      </c>
      <c r="S160" s="213">
        <f>+Sklop13[[#This Row],[cena/enota brez DDV v EUR]]*Sklop13[[#This Row],[Okvirna količina]]</f>
        <v>0</v>
      </c>
      <c r="T160" s="213">
        <f>+Sklop13[[#This Row],[Končna cena/enoto mere (EUR) z DDV]]*Sklop13[[#This Row],[Okvirna količina]]</f>
        <v>0</v>
      </c>
      <c r="U160" s="266"/>
    </row>
    <row r="161" spans="1:21" s="59" customFormat="1" ht="14.25" customHeight="1">
      <c r="A161" s="88" t="s">
        <v>852</v>
      </c>
      <c r="B161" s="203" t="s">
        <v>645</v>
      </c>
      <c r="C161" s="204">
        <v>250</v>
      </c>
      <c r="D161" s="205" t="s">
        <v>158</v>
      </c>
      <c r="E161" s="217"/>
      <c r="F161" s="207">
        <v>50</v>
      </c>
      <c r="G161" s="208" t="s">
        <v>275</v>
      </c>
      <c r="H16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61" s="207" t="str">
        <f>IF(Sklop13[[#This Row],[ZAHTEVANA SHEMA KAKOVOSTI]]&lt;&gt;"",Sklop13[[#This Row],[Preračunana masa/volumen/kos na enoto kg]],"")</f>
        <v/>
      </c>
      <c r="J161" s="210"/>
      <c r="K161" s="211"/>
      <c r="L161" s="211"/>
      <c r="M161" s="212"/>
      <c r="N161" s="213"/>
      <c r="O161" s="213"/>
      <c r="P161" s="214"/>
      <c r="Q161" s="213">
        <f>+Sklop13[[#This Row],[cena/enota brez DDV v EUR]]*Sklop13[[#This Row],[Stopnja DDV (%)]]</f>
        <v>0</v>
      </c>
      <c r="R161" s="213">
        <f>+Sklop13[[#This Row],[cena/enota brez DDV v EUR]]+Sklop13[[#This Row],[Davek (EUR)]]</f>
        <v>0</v>
      </c>
      <c r="S161" s="213">
        <f>+Sklop13[[#This Row],[cena/enota brez DDV v EUR]]*Sklop13[[#This Row],[Okvirna količina]]</f>
        <v>0</v>
      </c>
      <c r="T161" s="213">
        <f>+Sklop13[[#This Row],[Končna cena/enoto mere (EUR) z DDV]]*Sklop13[[#This Row],[Okvirna količina]]</f>
        <v>0</v>
      </c>
      <c r="U161" s="266"/>
    </row>
    <row r="162" spans="1:21" s="59" customFormat="1" ht="14.25" customHeight="1">
      <c r="A162" s="88" t="s">
        <v>862</v>
      </c>
      <c r="B162" s="174" t="s">
        <v>860</v>
      </c>
      <c r="C162" s="204">
        <v>500</v>
      </c>
      <c r="D162" s="205" t="s">
        <v>158</v>
      </c>
      <c r="E162" s="206"/>
      <c r="F162" s="207">
        <v>10</v>
      </c>
      <c r="G162" s="235" t="s">
        <v>444</v>
      </c>
      <c r="H162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2" s="290" t="str">
        <f>IF(Sklop13[[#This Row],[ZAHTEVANA SHEMA KAKOVOSTI]]&lt;&gt;"",Sklop13[[#This Row],[Preračunana masa/volumen/kos na enoto kg]],"")</f>
        <v/>
      </c>
      <c r="J162" s="285"/>
      <c r="K162" s="287"/>
      <c r="L162" s="287"/>
      <c r="M162" s="289"/>
      <c r="N162" s="291"/>
      <c r="O162" s="291"/>
      <c r="P162" s="292"/>
      <c r="Q162" s="291">
        <f>+Sklop13[[#This Row],[cena/enota brez DDV v EUR]]*Sklop13[[#This Row],[Stopnja DDV (%)]]</f>
        <v>0</v>
      </c>
      <c r="R162" s="291">
        <f>+Sklop13[[#This Row],[cena/enota brez DDV v EUR]]+Sklop13[[#This Row],[Davek (EUR)]]</f>
        <v>0</v>
      </c>
      <c r="S162" s="291">
        <f>+Sklop13[[#This Row],[cena/enota brez DDV v EUR]]*Sklop13[[#This Row],[Okvirna količina]]</f>
        <v>0</v>
      </c>
      <c r="T162" s="291">
        <f>+Sklop13[[#This Row],[Končna cena/enoto mere (EUR) z DDV]]*Sklop13[[#This Row],[Okvirna količina]]</f>
        <v>0</v>
      </c>
      <c r="U162" s="306"/>
    </row>
    <row r="163" spans="1:21" s="59" customFormat="1" ht="14.25" customHeight="1">
      <c r="A163" s="88" t="s">
        <v>863</v>
      </c>
      <c r="B163" s="174" t="s">
        <v>861</v>
      </c>
      <c r="C163" s="204">
        <v>500</v>
      </c>
      <c r="D163" s="205" t="s">
        <v>158</v>
      </c>
      <c r="E163" s="206"/>
      <c r="F163" s="207">
        <v>10</v>
      </c>
      <c r="G163" s="235" t="s">
        <v>275</v>
      </c>
      <c r="H163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3" s="290" t="str">
        <f>IF(Sklop13[[#This Row],[ZAHTEVANA SHEMA KAKOVOSTI]]&lt;&gt;"",Sklop13[[#This Row],[Preračunana masa/volumen/kos na enoto kg]],"")</f>
        <v/>
      </c>
      <c r="J163" s="285"/>
      <c r="K163" s="287"/>
      <c r="L163" s="287"/>
      <c r="M163" s="289"/>
      <c r="N163" s="291"/>
      <c r="O163" s="291"/>
      <c r="P163" s="292"/>
      <c r="Q163" s="291">
        <f>+Sklop13[[#This Row],[cena/enota brez DDV v EUR]]*Sklop13[[#This Row],[Stopnja DDV (%)]]</f>
        <v>0</v>
      </c>
      <c r="R163" s="291">
        <f>+Sklop13[[#This Row],[cena/enota brez DDV v EUR]]+Sklop13[[#This Row],[Davek (EUR)]]</f>
        <v>0</v>
      </c>
      <c r="S163" s="291">
        <f>+Sklop13[[#This Row],[cena/enota brez DDV v EUR]]*Sklop13[[#This Row],[Okvirna količina]]</f>
        <v>0</v>
      </c>
      <c r="T163" s="291">
        <f>+Sklop13[[#This Row],[Končna cena/enoto mere (EUR) z DDV]]*Sklop13[[#This Row],[Okvirna količina]]</f>
        <v>0</v>
      </c>
      <c r="U163" s="306"/>
    </row>
    <row r="164" spans="1:21" ht="27" customHeight="1">
      <c r="A164" s="293" t="s">
        <v>181</v>
      </c>
      <c r="B164" s="294"/>
      <c r="C164" s="295"/>
      <c r="D164" s="295"/>
      <c r="E164" s="296"/>
      <c r="F164" s="297"/>
      <c r="G164" s="298"/>
      <c r="H164" s="299">
        <f>SUBTOTAL(109,Sklop13[Preračunana masa/volumen/kos na enoto kg])</f>
        <v>8939.2500000000018</v>
      </c>
      <c r="I164" s="299">
        <f>SUBTOTAL(109,Sklop13[Živila iz shem kakovosti (kg)])</f>
        <v>0</v>
      </c>
      <c r="J164" s="297"/>
      <c r="K164" s="300"/>
      <c r="L164" s="300"/>
      <c r="M164" s="301"/>
      <c r="N164" s="302"/>
      <c r="O164" s="302"/>
      <c r="P164" s="302"/>
      <c r="Q164" s="303"/>
      <c r="R164" s="297"/>
      <c r="S164" s="303">
        <f>SUBTOTAL(109,Sklop13[Vrednost za okvirno količino (EUR) brez DDV])</f>
        <v>0</v>
      </c>
      <c r="T164" s="303">
        <f>SUBTOTAL(109,Sklop13[Vrednost za okvirno količino (EUR) z DDV])</f>
        <v>0</v>
      </c>
      <c r="U164" s="304">
        <f>SUBTOTAL(103,Sklop13[Shema kakovosti
(nacionalne, evropske)
])</f>
        <v>0</v>
      </c>
    </row>
    <row r="165" spans="1:21" ht="15">
      <c r="A165" s="7"/>
      <c r="B165" s="5"/>
      <c r="C165" s="29"/>
      <c r="D165" s="29"/>
      <c r="E165" s="28"/>
      <c r="F165" s="8"/>
      <c r="H165" s="9"/>
      <c r="I165" s="9"/>
      <c r="J165" s="9"/>
      <c r="K165" s="9"/>
      <c r="L165" s="23"/>
      <c r="M165" s="23"/>
      <c r="N165" s="9"/>
      <c r="O165" s="9"/>
      <c r="P165" s="9"/>
      <c r="Q165" s="9"/>
      <c r="R165" s="9"/>
      <c r="S165" s="4"/>
      <c r="T165" s="4"/>
      <c r="U165" s="8"/>
    </row>
    <row r="166" spans="1:21">
      <c r="A166" s="51" t="s">
        <v>178</v>
      </c>
      <c r="B166" s="19"/>
      <c r="C166" s="31"/>
      <c r="D166" s="31"/>
      <c r="E166" s="117"/>
      <c r="Q166" s="51"/>
      <c r="R166" s="51"/>
      <c r="S166" s="51"/>
      <c r="T166" s="51"/>
    </row>
    <row r="167" spans="1:21">
      <c r="A167" s="14" t="s">
        <v>799</v>
      </c>
      <c r="B167" s="19"/>
      <c r="C167" s="31"/>
      <c r="D167" s="31"/>
      <c r="E167" s="117"/>
    </row>
    <row r="168" spans="1:21">
      <c r="A168" s="111" t="s">
        <v>257</v>
      </c>
      <c r="F168" s="72"/>
      <c r="G168" s="72"/>
      <c r="H168" s="32"/>
      <c r="I168" s="32"/>
      <c r="J168" s="32"/>
      <c r="K168" s="32"/>
      <c r="L168" s="58"/>
      <c r="M168" s="58"/>
      <c r="N168" s="32"/>
      <c r="O168" s="32"/>
      <c r="P168" s="32"/>
      <c r="Q168" s="32"/>
      <c r="R168" s="32"/>
    </row>
    <row r="169" spans="1:21">
      <c r="A169" s="355" t="s">
        <v>230</v>
      </c>
      <c r="B169" s="355"/>
      <c r="C169" s="355"/>
      <c r="D169" s="355"/>
      <c r="E169" s="355"/>
      <c r="F169" s="355"/>
      <c r="G169" s="355"/>
      <c r="H169" s="355"/>
      <c r="I169" s="355"/>
      <c r="J169" s="355"/>
      <c r="K169" s="355"/>
      <c r="L169" s="355"/>
      <c r="M169" s="58"/>
      <c r="N169" s="32"/>
      <c r="O169" s="32"/>
      <c r="P169" s="32"/>
      <c r="Q169" s="32"/>
      <c r="R169" s="32"/>
    </row>
    <row r="170" spans="1:21" ht="12.75" customHeight="1">
      <c r="A170" s="344" t="s">
        <v>235</v>
      </c>
      <c r="B170" s="344"/>
      <c r="C170" s="344"/>
      <c r="D170" s="344"/>
      <c r="E170" s="344"/>
      <c r="F170" s="344"/>
      <c r="G170" s="344"/>
      <c r="H170" s="344"/>
      <c r="I170" s="344"/>
      <c r="J170" s="344"/>
      <c r="K170" s="344"/>
      <c r="L170" s="344"/>
      <c r="N170" s="32"/>
      <c r="O170" s="32"/>
      <c r="P170" s="32"/>
      <c r="Q170" s="32"/>
      <c r="R170" s="32"/>
    </row>
    <row r="171" spans="1:21" ht="12.7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N171" s="32"/>
      <c r="O171" s="32"/>
      <c r="P171" s="32"/>
      <c r="Q171" s="32"/>
      <c r="R171" s="32"/>
    </row>
    <row r="172" spans="1:21">
      <c r="A172" s="111" t="s">
        <v>65</v>
      </c>
      <c r="F172" s="72"/>
      <c r="G172" s="72" t="s">
        <v>66</v>
      </c>
      <c r="H172" s="32"/>
      <c r="I172" s="32"/>
      <c r="J172" s="32"/>
      <c r="K172" s="32"/>
      <c r="L172" s="58"/>
      <c r="M172" s="58"/>
      <c r="N172" s="32"/>
      <c r="O172" s="32"/>
      <c r="P172" s="32"/>
      <c r="Q172" s="32" t="s">
        <v>67</v>
      </c>
      <c r="R172" s="32"/>
    </row>
    <row r="173" spans="1:21" ht="15">
      <c r="A173" s="7"/>
      <c r="B173" s="5"/>
      <c r="C173" s="29"/>
      <c r="D173" s="29"/>
      <c r="E173" s="28"/>
      <c r="F173" s="8"/>
      <c r="H173" s="9"/>
      <c r="I173" s="9"/>
      <c r="J173" s="9"/>
      <c r="K173" s="9"/>
      <c r="L173" s="23"/>
      <c r="M173" s="23"/>
      <c r="N173" s="9"/>
      <c r="O173" s="9"/>
      <c r="P173" s="9"/>
      <c r="Q173" s="9"/>
      <c r="R173" s="9"/>
      <c r="S173" s="4"/>
      <c r="T173" s="4"/>
      <c r="U173" s="8"/>
    </row>
    <row r="174" spans="1:21">
      <c r="B174" s="19"/>
      <c r="C174" s="31"/>
      <c r="D174" s="31"/>
      <c r="E174" s="117"/>
    </row>
    <row r="175" spans="1:21">
      <c r="B175" s="19"/>
      <c r="C175" s="31"/>
      <c r="D175" s="31"/>
      <c r="E175" s="117"/>
    </row>
    <row r="176" spans="1:21">
      <c r="B176" s="19"/>
      <c r="C176" s="31"/>
      <c r="D176" s="31"/>
      <c r="E176" s="117"/>
    </row>
    <row r="177" spans="1:22">
      <c r="B177" s="19"/>
      <c r="C177" s="31"/>
      <c r="D177" s="31"/>
      <c r="E177" s="117"/>
    </row>
    <row r="178" spans="1:22">
      <c r="B178" s="19"/>
      <c r="C178" s="31"/>
      <c r="D178" s="31"/>
      <c r="E178" s="117"/>
    </row>
    <row r="179" spans="1:22">
      <c r="B179" s="19"/>
      <c r="C179" s="31"/>
      <c r="D179" s="31"/>
      <c r="E179" s="117"/>
    </row>
    <row r="180" spans="1:22">
      <c r="B180" s="19"/>
      <c r="C180" s="31"/>
      <c r="D180" s="31"/>
      <c r="E180" s="117"/>
    </row>
    <row r="181" spans="1:22">
      <c r="B181" s="19"/>
      <c r="C181" s="31"/>
      <c r="D181" s="31"/>
      <c r="E181" s="117"/>
    </row>
    <row r="182" spans="1:22">
      <c r="B182" s="19"/>
      <c r="C182" s="31"/>
      <c r="D182" s="31"/>
      <c r="E182" s="117"/>
    </row>
    <row r="183" spans="1:22">
      <c r="B183" s="19"/>
      <c r="C183" s="31"/>
      <c r="D183" s="31"/>
      <c r="E183" s="117"/>
    </row>
    <row r="184" spans="1:22">
      <c r="B184" s="19"/>
      <c r="C184" s="31"/>
      <c r="D184" s="31"/>
      <c r="E184" s="117"/>
    </row>
    <row r="185" spans="1:22">
      <c r="B185" s="19"/>
      <c r="C185" s="31"/>
      <c r="D185" s="31"/>
      <c r="E185" s="117"/>
    </row>
    <row r="186" spans="1:22">
      <c r="B186" s="19"/>
      <c r="C186" s="31"/>
      <c r="D186" s="31"/>
      <c r="E186" s="117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7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7"/>
      <c r="F318" s="118"/>
      <c r="G318" s="118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7"/>
      <c r="F319" s="118"/>
      <c r="G319" s="118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7"/>
      <c r="F320" s="118"/>
      <c r="G320" s="118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7"/>
      <c r="F321" s="118"/>
      <c r="G321" s="118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7"/>
      <c r="F322" s="118"/>
      <c r="G322" s="118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7"/>
      <c r="F323" s="118"/>
      <c r="G323" s="118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7"/>
      <c r="F324" s="118"/>
      <c r="G324" s="118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7"/>
      <c r="F325" s="118"/>
      <c r="G325" s="118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7"/>
      <c r="F326" s="118"/>
      <c r="G326" s="118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7"/>
      <c r="F327" s="118"/>
      <c r="G327" s="118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7"/>
      <c r="F328" s="118"/>
      <c r="G328" s="118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7"/>
      <c r="F329" s="118"/>
      <c r="G329" s="118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7"/>
      <c r="F330" s="118"/>
      <c r="G330" s="118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7"/>
      <c r="F331" s="118"/>
      <c r="G331" s="118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7"/>
      <c r="F332" s="118"/>
      <c r="G332" s="118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7"/>
      <c r="F333" s="118"/>
      <c r="G333" s="118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7"/>
      <c r="F334" s="118"/>
      <c r="G334" s="118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7"/>
      <c r="F335" s="118"/>
      <c r="G335" s="118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7"/>
      <c r="F336" s="118"/>
      <c r="G336" s="118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7"/>
      <c r="F337" s="118"/>
      <c r="G337" s="118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7"/>
      <c r="F338" s="118"/>
      <c r="G338" s="118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7"/>
      <c r="F339" s="118"/>
      <c r="G339" s="118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7"/>
      <c r="F340" s="118"/>
      <c r="G340" s="118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7"/>
      <c r="F341" s="118"/>
      <c r="G341" s="118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7"/>
      <c r="F342" s="118"/>
      <c r="G342" s="118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7"/>
      <c r="F343" s="118"/>
      <c r="G343" s="118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7"/>
      <c r="F344" s="118"/>
      <c r="G344" s="118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7"/>
      <c r="F345" s="118"/>
      <c r="G345" s="118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7"/>
      <c r="F346" s="118"/>
      <c r="G346" s="118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7"/>
      <c r="F347" s="118"/>
      <c r="G347" s="118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7"/>
      <c r="F348" s="118"/>
      <c r="G348" s="118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7"/>
      <c r="F349" s="118"/>
      <c r="G349" s="118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7"/>
      <c r="F350" s="118"/>
      <c r="G350" s="118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7"/>
      <c r="F351" s="118"/>
      <c r="G351" s="118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7"/>
      <c r="F352" s="118"/>
      <c r="G352" s="118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7"/>
      <c r="F353" s="118"/>
      <c r="G353" s="118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7"/>
      <c r="F354" s="118"/>
      <c r="G354" s="118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7"/>
      <c r="F355" s="118"/>
      <c r="G355" s="118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7"/>
      <c r="F356" s="118"/>
      <c r="G356" s="118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7"/>
      <c r="F357" s="118"/>
      <c r="G357" s="118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7"/>
      <c r="F358" s="118"/>
      <c r="G358" s="118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7"/>
      <c r="F359" s="118"/>
      <c r="G359" s="118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7"/>
      <c r="F360" s="118"/>
      <c r="G360" s="118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7"/>
      <c r="F361" s="118"/>
      <c r="G361" s="118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7"/>
      <c r="F362" s="118"/>
      <c r="G362" s="118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7"/>
      <c r="F363" s="118"/>
      <c r="G363" s="118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7"/>
      <c r="F364" s="118"/>
      <c r="G364" s="118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7"/>
      <c r="F365" s="118"/>
      <c r="G365" s="118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7"/>
      <c r="F366" s="118"/>
      <c r="G366" s="118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7"/>
      <c r="F367" s="118"/>
      <c r="G367" s="118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7"/>
      <c r="F368" s="118"/>
      <c r="G368" s="118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7"/>
      <c r="F369" s="118"/>
      <c r="G369" s="118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7"/>
      <c r="F370" s="118"/>
      <c r="G370" s="118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7"/>
      <c r="F371" s="118"/>
      <c r="G371" s="118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7"/>
      <c r="F372" s="118"/>
      <c r="G372" s="118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7"/>
      <c r="F373" s="118"/>
      <c r="G373" s="118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7"/>
      <c r="F374" s="118"/>
      <c r="G374" s="118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7"/>
      <c r="F375" s="118"/>
      <c r="G375" s="118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7"/>
      <c r="F376" s="118"/>
      <c r="G376" s="118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7"/>
      <c r="F377" s="118"/>
      <c r="G377" s="118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7"/>
      <c r="F378" s="118"/>
      <c r="G378" s="118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7"/>
      <c r="F379" s="118"/>
      <c r="G379" s="118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7"/>
      <c r="F380" s="118"/>
      <c r="G380" s="118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7"/>
      <c r="F381" s="118"/>
      <c r="G381" s="118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7"/>
      <c r="F382" s="118"/>
      <c r="G382" s="118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7"/>
      <c r="F383" s="118"/>
      <c r="G383" s="118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7"/>
      <c r="F384" s="118"/>
      <c r="G384" s="118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7"/>
      <c r="F385" s="118"/>
      <c r="G385" s="118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7"/>
      <c r="F386" s="118"/>
      <c r="G386" s="118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7"/>
      <c r="F387" s="118"/>
      <c r="G387" s="118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7"/>
      <c r="F388" s="118"/>
      <c r="G388" s="118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7"/>
      <c r="F389" s="118"/>
      <c r="G389" s="118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7"/>
      <c r="F390" s="118"/>
      <c r="G390" s="118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7"/>
      <c r="F391" s="118"/>
      <c r="G391" s="118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7"/>
      <c r="F392" s="118"/>
      <c r="G392" s="118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7"/>
      <c r="F393" s="118"/>
      <c r="G393" s="118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7"/>
      <c r="F394" s="118"/>
      <c r="G394" s="118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7"/>
      <c r="F395" s="118"/>
      <c r="G395" s="118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</sheetData>
  <sheetProtection insertRows="0" deleteRows="0"/>
  <protectedRanges>
    <protectedRange sqref="J174:P1048576 U1:U165 J1:P165 U174:U1048576" name="Obseg1"/>
    <protectedRange sqref="J172:P173 J166:P168 U166:U168 U172:U173" name="Obseg1_4"/>
    <protectedRange sqref="M169:P171 U169:U171" name="Obseg1_1_1_3"/>
    <protectedRange sqref="J169:L169" name="Obseg1_2_1_2"/>
    <protectedRange sqref="J170:L171" name="Obseg1_1_1_1_2"/>
  </protectedRanges>
  <mergeCells count="9">
    <mergeCell ref="A170:L170"/>
    <mergeCell ref="A169:L1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58"/>
  <sheetViews>
    <sheetView topLeftCell="A5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L10" s="237"/>
      <c r="M10" s="23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L11" s="237"/>
      <c r="M11" s="237"/>
      <c r="U11" s="8"/>
    </row>
    <row r="12" spans="1:21" s="15" customFormat="1" ht="21" customHeight="1">
      <c r="B12" s="87" t="str">
        <f>+'Ponudbeni pred_rekapitulacija'!A27</f>
        <v>14. sklop:</v>
      </c>
      <c r="C12" s="87"/>
      <c r="D12" s="27"/>
      <c r="E12" s="28"/>
      <c r="F12" s="119"/>
      <c r="G12" s="119"/>
      <c r="H12" s="17"/>
      <c r="I12" s="17"/>
      <c r="J12" s="17"/>
      <c r="K12" s="17"/>
      <c r="L12" s="237"/>
      <c r="M12" s="237"/>
      <c r="U12" s="8"/>
    </row>
    <row r="13" spans="1:21" s="15" customFormat="1" ht="21" customHeight="1">
      <c r="B13" s="345" t="str">
        <f>+'Ponudbeni pred_rekapitulacija'!B27</f>
        <v>EKOLOŠKO MLEKO IN MLEČNI IZDELKI</v>
      </c>
      <c r="C13" s="345"/>
      <c r="D13" s="345"/>
      <c r="E13" s="345"/>
      <c r="F13" s="345"/>
      <c r="G13" s="345"/>
      <c r="H13" s="345"/>
      <c r="I13" s="345"/>
      <c r="J13" s="345"/>
      <c r="K13" s="345"/>
      <c r="L13" s="237"/>
      <c r="M13" s="237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3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712</v>
      </c>
      <c r="C16" s="86">
        <v>150</v>
      </c>
      <c r="D16" s="86" t="s">
        <v>158</v>
      </c>
      <c r="E16" s="115"/>
      <c r="F16" s="89" t="s">
        <v>710</v>
      </c>
      <c r="G16" s="120" t="s">
        <v>275</v>
      </c>
      <c r="H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157.5</v>
      </c>
      <c r="I16" s="89" t="str">
        <f>IF(Sklop14[[#This Row],[ZAHTEVANA SHEMA KAKOVOSTI]]&lt;&gt;"",Sklop14[[#This Row],[Preračunana masa/volumen/kos na enoto kg]],"")</f>
        <v/>
      </c>
      <c r="J16" s="269"/>
      <c r="K16" s="244"/>
      <c r="L16" s="244"/>
      <c r="M16" s="244"/>
      <c r="N16" s="245"/>
      <c r="O16" s="245"/>
      <c r="P16" s="103"/>
      <c r="Q16" s="92">
        <f>+Sklop14[[#This Row],[cena/enota brez DDV v EUR]]*Sklop14[[#This Row],[Stopnja DDV (%)]]</f>
        <v>0</v>
      </c>
      <c r="R16" s="92">
        <f>+Sklop14[[#This Row],[cena/enota brez DDV v EUR]]+Sklop14[[#This Row],[Davek (EUR)]]</f>
        <v>0</v>
      </c>
      <c r="S16" s="92">
        <f>+Sklop14[[#This Row],[cena/enota brez DDV v EUR]]*Sklop14[[#This Row],[Okvirna količina]]</f>
        <v>0</v>
      </c>
      <c r="T16" s="92">
        <f>+Sklop14[[#This Row],[Končna cena/enoto mere (EUR) z DDV]]*Sklop14[[#This Row],[Okvirna količina]]</f>
        <v>0</v>
      </c>
      <c r="U16" s="152" t="s">
        <v>160</v>
      </c>
    </row>
    <row r="17" spans="1:24" s="59" customFormat="1" ht="15" customHeight="1">
      <c r="A17" s="88" t="s">
        <v>3</v>
      </c>
      <c r="B17" s="80" t="s">
        <v>713</v>
      </c>
      <c r="C17" s="86">
        <v>3000</v>
      </c>
      <c r="D17" s="86" t="s">
        <v>158</v>
      </c>
      <c r="E17" s="115"/>
      <c r="F17" s="94">
        <v>10</v>
      </c>
      <c r="G17" s="120" t="s">
        <v>275</v>
      </c>
      <c r="H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7" s="89" t="str">
        <f>IF(Sklop14[[#This Row],[ZAHTEVANA SHEMA KAKOVOSTI]]&lt;&gt;"",Sklop14[[#This Row],[Preračunana masa/volumen/kos na enoto kg]],"")</f>
        <v/>
      </c>
      <c r="J17" s="270"/>
      <c r="K17" s="244"/>
      <c r="L17" s="244"/>
      <c r="M17" s="244"/>
      <c r="N17" s="271"/>
      <c r="O17" s="245"/>
      <c r="P17" s="105"/>
      <c r="Q17" s="96">
        <f>+Sklop14[[#This Row],[cena/enota brez DDV v EUR]]*Sklop14[[#This Row],[Stopnja DDV (%)]]</f>
        <v>0</v>
      </c>
      <c r="R17" s="96">
        <f>+Sklop14[[#This Row],[cena/enota brez DDV v EUR]]+Sklop14[[#This Row],[Davek (EUR)]]</f>
        <v>0</v>
      </c>
      <c r="S17" s="96">
        <f>+Sklop14[[#This Row],[cena/enota brez DDV v EUR]]*Sklop14[[#This Row],[Okvirna količina]]</f>
        <v>0</v>
      </c>
      <c r="T17" s="96">
        <f>+Sklop14[[#This Row],[Končna cena/enoto mere (EUR) z DDV]]*Sklop14[[#This Row],[Okvirna količina]]</f>
        <v>0</v>
      </c>
      <c r="U17" s="152" t="s">
        <v>160</v>
      </c>
    </row>
    <row r="18" spans="1:24" s="59" customFormat="1" ht="12">
      <c r="A18" s="88" t="s">
        <v>4</v>
      </c>
      <c r="B18" s="10" t="s">
        <v>714</v>
      </c>
      <c r="C18" s="86">
        <v>150</v>
      </c>
      <c r="D18" s="86" t="s">
        <v>158</v>
      </c>
      <c r="E18" s="115"/>
      <c r="F18" s="94" t="s">
        <v>711</v>
      </c>
      <c r="G18" s="120" t="s">
        <v>275</v>
      </c>
      <c r="H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89" t="str">
        <f>IF(Sklop14[[#This Row],[ZAHTEVANA SHEMA KAKOVOSTI]]&lt;&gt;"",Sklop14[[#This Row],[Preračunana masa/volumen/kos na enoto kg]],"")</f>
        <v/>
      </c>
      <c r="J18" s="270"/>
      <c r="K18" s="244"/>
      <c r="L18" s="244"/>
      <c r="M18" s="244"/>
      <c r="N18" s="271"/>
      <c r="O18" s="245"/>
      <c r="P18" s="105"/>
      <c r="Q18" s="96">
        <f>+Sklop14[[#This Row],[cena/enota brez DDV v EUR]]*Sklop14[[#This Row],[Stopnja DDV (%)]]</f>
        <v>0</v>
      </c>
      <c r="R18" s="96">
        <f>+Sklop14[[#This Row],[cena/enota brez DDV v EUR]]+Sklop14[[#This Row],[Davek (EUR)]]</f>
        <v>0</v>
      </c>
      <c r="S18" s="96">
        <f>+Sklop14[[#This Row],[cena/enota brez DDV v EUR]]*Sklop14[[#This Row],[Okvirna količina]]</f>
        <v>0</v>
      </c>
      <c r="T18" s="96">
        <f>+Sklop14[[#This Row],[Končna cena/enoto mere (EUR) z DDV]]*Sklop14[[#This Row],[Okvirna količina]]</f>
        <v>0</v>
      </c>
      <c r="U18" s="152" t="s">
        <v>160</v>
      </c>
    </row>
    <row r="19" spans="1:24" s="59" customFormat="1" ht="12">
      <c r="A19" s="88" t="s">
        <v>5</v>
      </c>
      <c r="B19" s="80" t="s">
        <v>715</v>
      </c>
      <c r="C19" s="86">
        <v>3000</v>
      </c>
      <c r="D19" s="86" t="s">
        <v>158</v>
      </c>
      <c r="E19" s="115"/>
      <c r="F19" s="94">
        <v>10</v>
      </c>
      <c r="G19" s="120" t="s">
        <v>275</v>
      </c>
      <c r="H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89" t="str">
        <f>IF(Sklop14[[#This Row],[ZAHTEVANA SHEMA KAKOVOSTI]]&lt;&gt;"",Sklop14[[#This Row],[Preračunana masa/volumen/kos na enoto kg]],"")</f>
        <v/>
      </c>
      <c r="J19" s="270"/>
      <c r="K19" s="244"/>
      <c r="L19" s="244"/>
      <c r="M19" s="244"/>
      <c r="N19" s="271"/>
      <c r="O19" s="245"/>
      <c r="P19" s="105"/>
      <c r="Q19" s="96">
        <f>+Sklop14[[#This Row],[cena/enota brez DDV v EUR]]*Sklop14[[#This Row],[Stopnja DDV (%)]]</f>
        <v>0</v>
      </c>
      <c r="R19" s="96">
        <f>+Sklop14[[#This Row],[cena/enota brez DDV v EUR]]+Sklop14[[#This Row],[Davek (EUR)]]</f>
        <v>0</v>
      </c>
      <c r="S19" s="96">
        <f>+Sklop14[[#This Row],[cena/enota brez DDV v EUR]]*Sklop14[[#This Row],[Okvirna količina]]</f>
        <v>0</v>
      </c>
      <c r="T19" s="96">
        <f>+Sklop14[[#This Row],[Končna cena/enoto mere (EUR) z DDV]]*Sklop14[[#This Row],[Okvirna količina]]</f>
        <v>0</v>
      </c>
      <c r="U19" s="152" t="s">
        <v>160</v>
      </c>
    </row>
    <row r="20" spans="1:24" s="59" customFormat="1" ht="24">
      <c r="A20" s="88" t="s">
        <v>6</v>
      </c>
      <c r="B20" s="80" t="s">
        <v>815</v>
      </c>
      <c r="C20" s="86">
        <v>150</v>
      </c>
      <c r="D20" s="86" t="s">
        <v>158</v>
      </c>
      <c r="E20" s="115"/>
      <c r="F20" s="94">
        <v>300</v>
      </c>
      <c r="G20" s="120" t="s">
        <v>275</v>
      </c>
      <c r="H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0" s="89" t="str">
        <f>IF(Sklop14[[#This Row],[ZAHTEVANA SHEMA KAKOVOSTI]]&lt;&gt;"",Sklop14[[#This Row],[Preračunana masa/volumen/kos na enoto kg]],"")</f>
        <v/>
      </c>
      <c r="J20" s="270"/>
      <c r="K20" s="244"/>
      <c r="L20" s="244"/>
      <c r="M20" s="244"/>
      <c r="N20" s="271"/>
      <c r="O20" s="245"/>
      <c r="P20" s="105"/>
      <c r="Q20" s="96">
        <f>+Sklop14[[#This Row],[cena/enota brez DDV v EUR]]*Sklop14[[#This Row],[Stopnja DDV (%)]]</f>
        <v>0</v>
      </c>
      <c r="R20" s="96">
        <f>+Sklop14[[#This Row],[cena/enota brez DDV v EUR]]+Sklop14[[#This Row],[Davek (EUR)]]</f>
        <v>0</v>
      </c>
      <c r="S20" s="96">
        <f>+Sklop14[[#This Row],[cena/enota brez DDV v EUR]]*Sklop14[[#This Row],[Okvirna količina]]</f>
        <v>0</v>
      </c>
      <c r="T20" s="96">
        <f>+Sklop14[[#This Row],[Končna cena/enoto mere (EUR) z DDV]]*Sklop14[[#This Row],[Okvirna količina]]</f>
        <v>0</v>
      </c>
      <c r="U20" s="152" t="s">
        <v>160</v>
      </c>
    </row>
    <row r="21" spans="1:24" s="59" customFormat="1" ht="24">
      <c r="A21" s="88" t="s">
        <v>7</v>
      </c>
      <c r="B21" s="80" t="s">
        <v>816</v>
      </c>
      <c r="C21" s="86">
        <v>3000</v>
      </c>
      <c r="D21" s="86" t="s">
        <v>158</v>
      </c>
      <c r="E21" s="115"/>
      <c r="F21" s="94">
        <v>10</v>
      </c>
      <c r="G21" s="120" t="s">
        <v>275</v>
      </c>
      <c r="H21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89" t="str">
        <f>IF(Sklop14[[#This Row],[ZAHTEVANA SHEMA KAKOVOSTI]]&lt;&gt;"",Sklop14[[#This Row],[Preračunana masa/volumen/kos na enoto kg]],"")</f>
        <v/>
      </c>
      <c r="J21" s="270"/>
      <c r="K21" s="244"/>
      <c r="L21" s="244"/>
      <c r="M21" s="244"/>
      <c r="N21" s="271"/>
      <c r="O21" s="245"/>
      <c r="P21" s="105"/>
      <c r="Q21" s="96">
        <f>+Sklop14[[#This Row],[cena/enota brez DDV v EUR]]*Sklop14[[#This Row],[Stopnja DDV (%)]]</f>
        <v>0</v>
      </c>
      <c r="R21" s="96">
        <f>+Sklop14[[#This Row],[cena/enota brez DDV v EUR]]+Sklop14[[#This Row],[Davek (EUR)]]</f>
        <v>0</v>
      </c>
      <c r="S21" s="96">
        <f>+Sklop14[[#This Row],[cena/enota brez DDV v EUR]]*Sklop14[[#This Row],[Okvirna količina]]</f>
        <v>0</v>
      </c>
      <c r="T21" s="96">
        <f>+Sklop14[[#This Row],[Končna cena/enoto mere (EUR) z DDV]]*Sklop14[[#This Row],[Okvirna količina]]</f>
        <v>0</v>
      </c>
      <c r="U21" s="152" t="s">
        <v>160</v>
      </c>
    </row>
    <row r="22" spans="1:24" s="59" customFormat="1" ht="12">
      <c r="A22" s="88" t="s">
        <v>8</v>
      </c>
      <c r="B22" s="174" t="s">
        <v>716</v>
      </c>
      <c r="C22" s="86">
        <v>1</v>
      </c>
      <c r="D22" s="86" t="s">
        <v>93</v>
      </c>
      <c r="E22" s="115"/>
      <c r="F22" s="94">
        <v>500</v>
      </c>
      <c r="G22" s="120" t="s">
        <v>93</v>
      </c>
      <c r="H22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2" s="89" t="str">
        <f>IF(Sklop14[[#This Row],[ZAHTEVANA SHEMA KAKOVOSTI]]&lt;&gt;"",Sklop14[[#This Row],[Preračunana masa/volumen/kos na enoto kg]],"")</f>
        <v/>
      </c>
      <c r="J22" s="270"/>
      <c r="K22" s="244"/>
      <c r="L22" s="244"/>
      <c r="M22" s="244"/>
      <c r="N22" s="271"/>
      <c r="O22" s="245"/>
      <c r="P22" s="105"/>
      <c r="Q22" s="197">
        <f>+Sklop14[[#This Row],[cena/enota brez DDV v EUR]]*Sklop14[[#This Row],[Stopnja DDV (%)]]</f>
        <v>0</v>
      </c>
      <c r="R22" s="197">
        <f>+Sklop14[[#This Row],[cena/enota brez DDV v EUR]]+Sklop14[[#This Row],[Davek (EUR)]]</f>
        <v>0</v>
      </c>
      <c r="S22" s="197">
        <f>+Sklop14[[#This Row],[cena/enota brez DDV v EUR]]*Sklop14[[#This Row],[Okvirna količina]]</f>
        <v>0</v>
      </c>
      <c r="T22" s="199">
        <f>+Sklop14[[#This Row],[Končna cena/enoto mere (EUR) z DDV]]*Sklop14[[#This Row],[Okvirna količina]]</f>
        <v>0</v>
      </c>
      <c r="U22" s="152" t="s">
        <v>160</v>
      </c>
    </row>
    <row r="23" spans="1:24" s="59" customFormat="1" ht="12">
      <c r="A23" s="88" t="s">
        <v>9</v>
      </c>
      <c r="B23" s="80" t="s">
        <v>716</v>
      </c>
      <c r="C23" s="86">
        <v>10</v>
      </c>
      <c r="D23" s="86" t="s">
        <v>93</v>
      </c>
      <c r="E23" s="115"/>
      <c r="F23" s="94">
        <v>500</v>
      </c>
      <c r="G23" s="120" t="s">
        <v>275</v>
      </c>
      <c r="H23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23" s="89" t="str">
        <f>IF(Sklop14[[#This Row],[ZAHTEVANA SHEMA KAKOVOSTI]]&lt;&gt;"",Sklop14[[#This Row],[Preračunana masa/volumen/kos na enoto kg]],"")</f>
        <v/>
      </c>
      <c r="J23" s="270"/>
      <c r="K23" s="244"/>
      <c r="L23" s="244"/>
      <c r="M23" s="244"/>
      <c r="N23" s="271"/>
      <c r="O23" s="245"/>
      <c r="P23" s="105"/>
      <c r="Q23" s="96">
        <f>+Sklop14[[#This Row],[cena/enota brez DDV v EUR]]*Sklop14[[#This Row],[Stopnja DDV (%)]]</f>
        <v>0</v>
      </c>
      <c r="R23" s="96">
        <f>+Sklop14[[#This Row],[cena/enota brez DDV v EUR]]+Sklop14[[#This Row],[Davek (EUR)]]</f>
        <v>0</v>
      </c>
      <c r="S23" s="96">
        <f>+Sklop14[[#This Row],[cena/enota brez DDV v EUR]]*Sklop14[[#This Row],[Okvirna količina]]</f>
        <v>0</v>
      </c>
      <c r="T23" s="96">
        <f>+Sklop14[[#This Row],[Končna cena/enoto mere (EUR) z DDV]]*Sklop14[[#This Row],[Okvirna količina]]</f>
        <v>0</v>
      </c>
      <c r="U23" s="152" t="s">
        <v>160</v>
      </c>
    </row>
    <row r="24" spans="1:24" s="59" customFormat="1" ht="12">
      <c r="A24" s="88" t="s">
        <v>10</v>
      </c>
      <c r="B24" s="80" t="s">
        <v>717</v>
      </c>
      <c r="C24" s="86">
        <v>3000</v>
      </c>
      <c r="D24" s="86" t="s">
        <v>158</v>
      </c>
      <c r="E24" s="115"/>
      <c r="F24" s="94">
        <v>50</v>
      </c>
      <c r="G24" s="120" t="s">
        <v>275</v>
      </c>
      <c r="H24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89" t="str">
        <f>IF(Sklop14[[#This Row],[ZAHTEVANA SHEMA KAKOVOSTI]]&lt;&gt;"",Sklop14[[#This Row],[Preračunana masa/volumen/kos na enoto kg]],"")</f>
        <v/>
      </c>
      <c r="J24" s="270"/>
      <c r="K24" s="244"/>
      <c r="L24" s="244"/>
      <c r="M24" s="244"/>
      <c r="N24" s="271"/>
      <c r="O24" s="245"/>
      <c r="P24" s="105"/>
      <c r="Q24" s="96">
        <f>+Sklop14[[#This Row],[cena/enota brez DDV v EUR]]*Sklop14[[#This Row],[Stopnja DDV (%)]]</f>
        <v>0</v>
      </c>
      <c r="R24" s="96">
        <f>+Sklop14[[#This Row],[cena/enota brez DDV v EUR]]+Sklop14[[#This Row],[Davek (EUR)]]</f>
        <v>0</v>
      </c>
      <c r="S24" s="96">
        <f>+Sklop14[[#This Row],[cena/enota brez DDV v EUR]]*Sklop14[[#This Row],[Okvirna količina]]</f>
        <v>0</v>
      </c>
      <c r="T24" s="96">
        <f>+Sklop14[[#This Row],[Končna cena/enoto mere (EUR) z DDV]]*Sklop14[[#This Row],[Okvirna količina]]</f>
        <v>0</v>
      </c>
      <c r="U24" s="152" t="s">
        <v>160</v>
      </c>
    </row>
    <row r="25" spans="1:24" s="59" customFormat="1" ht="12">
      <c r="A25" s="88" t="s">
        <v>11</v>
      </c>
      <c r="B25" s="81" t="s">
        <v>718</v>
      </c>
      <c r="C25" s="86">
        <v>3000</v>
      </c>
      <c r="D25" s="86" t="s">
        <v>158</v>
      </c>
      <c r="E25" s="115"/>
      <c r="F25" s="94">
        <v>50</v>
      </c>
      <c r="G25" s="120" t="s">
        <v>275</v>
      </c>
      <c r="H25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89" t="str">
        <f>IF(Sklop14[[#This Row],[ZAHTEVANA SHEMA KAKOVOSTI]]&lt;&gt;"",Sklop14[[#This Row],[Preračunana masa/volumen/kos na enoto kg]],"")</f>
        <v/>
      </c>
      <c r="J25" s="270"/>
      <c r="K25" s="244"/>
      <c r="L25" s="244"/>
      <c r="M25" s="244"/>
      <c r="N25" s="271"/>
      <c r="O25" s="245"/>
      <c r="P25" s="105"/>
      <c r="Q25" s="96">
        <f>+Sklop14[[#This Row],[cena/enota brez DDV v EUR]]*Sklop14[[#This Row],[Stopnja DDV (%)]]</f>
        <v>0</v>
      </c>
      <c r="R25" s="96">
        <f>+Sklop14[[#This Row],[cena/enota brez DDV v EUR]]+Sklop14[[#This Row],[Davek (EUR)]]</f>
        <v>0</v>
      </c>
      <c r="S25" s="96">
        <f>+Sklop14[[#This Row],[cena/enota brez DDV v EUR]]*Sklop14[[#This Row],[Okvirna količina]]</f>
        <v>0</v>
      </c>
      <c r="T25" s="96">
        <f>+Sklop14[[#This Row],[Končna cena/enoto mere (EUR) z DDV]]*Sklop14[[#This Row],[Okvirna količina]]</f>
        <v>0</v>
      </c>
      <c r="U25" s="152" t="s">
        <v>160</v>
      </c>
    </row>
    <row r="26" spans="1:24" s="59" customFormat="1" ht="12">
      <c r="A26" s="88" t="s">
        <v>12</v>
      </c>
      <c r="B26" s="80" t="s">
        <v>719</v>
      </c>
      <c r="C26" s="86">
        <v>1000</v>
      </c>
      <c r="D26" s="86" t="s">
        <v>158</v>
      </c>
      <c r="E26" s="115"/>
      <c r="F26" s="94">
        <v>15</v>
      </c>
      <c r="G26" s="120" t="s">
        <v>0</v>
      </c>
      <c r="H2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89" t="str">
        <f>IF(Sklop14[[#This Row],[ZAHTEVANA SHEMA KAKOVOSTI]]&lt;&gt;"",Sklop14[[#This Row],[Preračunana masa/volumen/kos na enoto kg]],"")</f>
        <v/>
      </c>
      <c r="J26" s="270"/>
      <c r="K26" s="244"/>
      <c r="L26" s="244"/>
      <c r="M26" s="244"/>
      <c r="N26" s="271"/>
      <c r="O26" s="245"/>
      <c r="P26" s="105"/>
      <c r="Q26" s="96">
        <f>+Sklop14[[#This Row],[cena/enota brez DDV v EUR]]*Sklop14[[#This Row],[Stopnja DDV (%)]]</f>
        <v>0</v>
      </c>
      <c r="R26" s="96">
        <f>+Sklop14[[#This Row],[cena/enota brez DDV v EUR]]+Sklop14[[#This Row],[Davek (EUR)]]</f>
        <v>0</v>
      </c>
      <c r="S26" s="96">
        <f>+Sklop14[[#This Row],[cena/enota brez DDV v EUR]]*Sklop14[[#This Row],[Okvirna količina]]</f>
        <v>0</v>
      </c>
      <c r="T26" s="96">
        <f>+Sklop14[[#This Row],[Končna cena/enoto mere (EUR) z DDV]]*Sklop14[[#This Row],[Okvirna količina]]</f>
        <v>0</v>
      </c>
      <c r="U26" s="152" t="s">
        <v>160</v>
      </c>
    </row>
    <row r="27" spans="1:24">
      <c r="A27" s="293" t="s">
        <v>181</v>
      </c>
      <c r="B27" s="294"/>
      <c r="C27" s="295"/>
      <c r="D27" s="295"/>
      <c r="E27" s="296"/>
      <c r="F27" s="297"/>
      <c r="G27" s="298"/>
      <c r="H27" s="299">
        <f>SUBTOTAL(109,Sklop14[Preračunana masa/volumen/kos na enoto kg])</f>
        <v>6257.5</v>
      </c>
      <c r="I27" s="299">
        <f>SUBTOTAL(109,Sklop14[Živila iz shem kakovosti (kg)])</f>
        <v>0</v>
      </c>
      <c r="J27" s="297"/>
      <c r="K27" s="308"/>
      <c r="L27" s="308"/>
      <c r="M27" s="301"/>
      <c r="N27" s="302"/>
      <c r="O27" s="302"/>
      <c r="P27" s="302"/>
      <c r="Q27" s="303"/>
      <c r="R27" s="297"/>
      <c r="S27" s="303">
        <f>SUBTOTAL(109,Sklop14[Vrednost za okvirno količino (EUR) brez DDV])</f>
        <v>0</v>
      </c>
      <c r="T27" s="303">
        <f>SUBTOTAL(109,Sklop14[Vrednost za okvirno količino (EUR) z DDV])</f>
        <v>0</v>
      </c>
      <c r="U27" s="304"/>
    </row>
    <row r="28" spans="1:24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8"/>
      <c r="M28" s="238"/>
      <c r="N28" s="9"/>
      <c r="O28" s="9"/>
      <c r="P28" s="9"/>
      <c r="Q28" s="9"/>
      <c r="R28" s="9"/>
      <c r="S28" s="4"/>
      <c r="T28" s="4"/>
      <c r="U28" s="8"/>
    </row>
    <row r="29" spans="1:24">
      <c r="A29" s="51" t="s">
        <v>178</v>
      </c>
      <c r="B29" s="19"/>
      <c r="C29" s="31"/>
      <c r="D29" s="31"/>
      <c r="E29" s="117"/>
      <c r="Q29" s="51"/>
      <c r="R29" s="51"/>
      <c r="S29" s="51"/>
      <c r="T29" s="51"/>
    </row>
    <row r="30" spans="1:24">
      <c r="A30" s="14" t="s">
        <v>799</v>
      </c>
      <c r="B30" s="19"/>
      <c r="C30" s="31"/>
      <c r="D30" s="31"/>
      <c r="E30" s="117"/>
    </row>
    <row r="31" spans="1:24">
      <c r="A31" s="111" t="s">
        <v>257</v>
      </c>
      <c r="F31" s="72"/>
      <c r="G31" s="72"/>
      <c r="H31" s="32"/>
      <c r="I31" s="32"/>
      <c r="J31" s="32"/>
      <c r="K31" s="32"/>
      <c r="L31" s="239"/>
      <c r="M31" s="239"/>
      <c r="N31" s="32"/>
      <c r="O31" s="32"/>
      <c r="P31" s="32"/>
      <c r="Q31" s="32"/>
      <c r="R31" s="32"/>
    </row>
    <row r="32" spans="1:24" ht="12.75" customHeight="1">
      <c r="A32" s="51" t="s">
        <v>256</v>
      </c>
      <c r="B32" s="51"/>
      <c r="C32" s="51"/>
      <c r="D32" s="278"/>
      <c r="F32" s="114"/>
      <c r="G32" s="114"/>
      <c r="H32" s="277"/>
      <c r="I32" s="277"/>
      <c r="J32" s="277"/>
      <c r="K32" s="277"/>
      <c r="L32" s="277"/>
      <c r="M32" s="277"/>
      <c r="N32" s="51"/>
      <c r="O32" s="51"/>
      <c r="P32" s="51"/>
      <c r="Q32" s="51"/>
      <c r="R32" s="51"/>
      <c r="S32" s="51"/>
      <c r="T32" s="51"/>
      <c r="U32" s="51"/>
      <c r="V32" s="51"/>
      <c r="W32" s="72"/>
      <c r="X32" s="51"/>
    </row>
    <row r="33" spans="1:21">
      <c r="N33" s="32"/>
      <c r="O33" s="32"/>
      <c r="P33" s="32"/>
      <c r="Q33" s="32"/>
      <c r="R33" s="32"/>
    </row>
    <row r="34" spans="1:21">
      <c r="A34" s="111" t="s">
        <v>65</v>
      </c>
      <c r="F34" s="72"/>
      <c r="G34" s="72" t="s">
        <v>66</v>
      </c>
      <c r="H34" s="32"/>
      <c r="I34" s="32"/>
      <c r="J34" s="32"/>
      <c r="K34" s="32"/>
      <c r="L34" s="239"/>
      <c r="M34" s="239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8"/>
      <c r="M35" s="238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7"/>
    </row>
    <row r="37" spans="1:21">
      <c r="B37" s="19"/>
      <c r="C37" s="31"/>
      <c r="D37" s="31"/>
      <c r="E37" s="117"/>
    </row>
    <row r="38" spans="1:21">
      <c r="B38" s="19"/>
      <c r="C38" s="31"/>
      <c r="D38" s="31"/>
      <c r="E38" s="117"/>
    </row>
    <row r="39" spans="1:21">
      <c r="B39" s="19"/>
      <c r="C39" s="31"/>
      <c r="D39" s="31"/>
      <c r="E39" s="117"/>
    </row>
    <row r="40" spans="1:21">
      <c r="B40" s="19"/>
      <c r="C40" s="31"/>
      <c r="D40" s="31"/>
      <c r="E40" s="117"/>
    </row>
    <row r="41" spans="1:21">
      <c r="B41" s="19"/>
      <c r="C41" s="31"/>
      <c r="D41" s="31"/>
      <c r="E41" s="117"/>
    </row>
    <row r="42" spans="1:21">
      <c r="B42" s="19"/>
      <c r="C42" s="31"/>
      <c r="D42" s="31"/>
      <c r="E42" s="117"/>
    </row>
    <row r="43" spans="1:21">
      <c r="B43" s="19"/>
      <c r="C43" s="31"/>
      <c r="D43" s="31"/>
      <c r="E43" s="117"/>
    </row>
    <row r="44" spans="1:21">
      <c r="B44" s="19"/>
      <c r="C44" s="31"/>
      <c r="D44" s="31"/>
      <c r="E44" s="117"/>
    </row>
    <row r="45" spans="1:21">
      <c r="B45" s="19"/>
      <c r="C45" s="31"/>
      <c r="D45" s="31"/>
      <c r="E45" s="117"/>
    </row>
    <row r="46" spans="1:21">
      <c r="B46" s="19"/>
      <c r="C46" s="31"/>
      <c r="D46" s="31"/>
      <c r="E46" s="117"/>
    </row>
    <row r="47" spans="1:21">
      <c r="B47" s="19"/>
      <c r="C47" s="31"/>
      <c r="D47" s="31"/>
      <c r="E47" s="117"/>
    </row>
    <row r="48" spans="1:21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 s="21" customFormat="1">
      <c r="A50" s="14"/>
      <c r="B50" s="19"/>
      <c r="C50" s="31"/>
      <c r="D50" s="31"/>
      <c r="E50" s="117"/>
      <c r="F50" s="118"/>
      <c r="G50" s="118"/>
      <c r="L50" s="32"/>
      <c r="M50" s="32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32"/>
      <c r="M51" s="32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32"/>
      <c r="M52" s="32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32"/>
      <c r="M53" s="32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32"/>
      <c r="M54" s="32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32"/>
      <c r="M55" s="32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32"/>
      <c r="M56" s="32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32"/>
      <c r="M57" s="32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32"/>
      <c r="M58" s="32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32"/>
      <c r="M59" s="32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32"/>
      <c r="M60" s="32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32"/>
      <c r="M61" s="32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32"/>
      <c r="M62" s="32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32"/>
      <c r="M63" s="32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32"/>
      <c r="M64" s="32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32"/>
      <c r="M65" s="32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32"/>
      <c r="M66" s="32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32"/>
      <c r="M67" s="32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32"/>
      <c r="M68" s="32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32"/>
      <c r="M69" s="32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32"/>
      <c r="M70" s="32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32"/>
      <c r="M71" s="32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32"/>
      <c r="M72" s="32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32"/>
      <c r="M73" s="32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32"/>
      <c r="M74" s="32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32"/>
      <c r="M75" s="32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32"/>
      <c r="M76" s="32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32"/>
      <c r="M77" s="32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32"/>
      <c r="M78" s="32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32"/>
      <c r="M79" s="32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32"/>
      <c r="M80" s="32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32"/>
      <c r="M81" s="32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32"/>
      <c r="M82" s="32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32"/>
      <c r="M83" s="32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32"/>
      <c r="M84" s="32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32"/>
      <c r="M85" s="32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32"/>
      <c r="M86" s="32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32"/>
      <c r="M87" s="32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32"/>
      <c r="M88" s="32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32"/>
      <c r="M89" s="32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32"/>
      <c r="M90" s="32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32"/>
      <c r="M91" s="32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32"/>
      <c r="M92" s="32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32"/>
      <c r="M93" s="32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32"/>
      <c r="M94" s="32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32"/>
      <c r="M95" s="32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32"/>
      <c r="M96" s="32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32"/>
      <c r="M97" s="32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32"/>
      <c r="M98" s="32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32"/>
      <c r="M99" s="32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32"/>
      <c r="M100" s="32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32"/>
      <c r="M101" s="32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32"/>
      <c r="M102" s="32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32"/>
      <c r="M103" s="32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32"/>
      <c r="M104" s="32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32"/>
      <c r="M105" s="32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32"/>
      <c r="M106" s="32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32"/>
      <c r="M107" s="32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32"/>
      <c r="M108" s="32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32"/>
      <c r="M109" s="32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32"/>
      <c r="M110" s="32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32"/>
      <c r="M111" s="32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32"/>
      <c r="M112" s="32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32"/>
      <c r="M113" s="32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32"/>
      <c r="M114" s="32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32"/>
      <c r="M115" s="32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32"/>
      <c r="M116" s="32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32"/>
      <c r="M117" s="32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32"/>
      <c r="M118" s="32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32"/>
      <c r="M119" s="32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32"/>
      <c r="M120" s="32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32"/>
      <c r="M121" s="32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32"/>
      <c r="M122" s="32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32"/>
      <c r="M123" s="32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32"/>
      <c r="M124" s="32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32"/>
      <c r="M125" s="32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32"/>
      <c r="M126" s="32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32"/>
      <c r="M127" s="32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32"/>
      <c r="M128" s="32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32"/>
      <c r="M129" s="32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32"/>
      <c r="M130" s="32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32"/>
      <c r="M131" s="32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32"/>
      <c r="M132" s="32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32"/>
      <c r="M133" s="32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32"/>
      <c r="M134" s="32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32"/>
      <c r="M135" s="32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32"/>
      <c r="M136" s="32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32"/>
      <c r="M137" s="32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32"/>
      <c r="M138" s="32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32"/>
      <c r="M139" s="32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32"/>
      <c r="M140" s="32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32"/>
      <c r="M141" s="32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32"/>
      <c r="M142" s="32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32"/>
      <c r="M143" s="32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32"/>
      <c r="M144" s="32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32"/>
      <c r="M145" s="32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32"/>
      <c r="M146" s="32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32"/>
      <c r="M147" s="32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32"/>
      <c r="M148" s="32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32"/>
      <c r="M149" s="32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32"/>
      <c r="M150" s="32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32"/>
      <c r="M151" s="32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32"/>
      <c r="M152" s="32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32"/>
      <c r="M153" s="32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32"/>
      <c r="M154" s="32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32"/>
      <c r="M155" s="32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32"/>
      <c r="M156" s="32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32"/>
      <c r="M157" s="32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32"/>
      <c r="M158" s="32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32"/>
      <c r="M159" s="32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32"/>
      <c r="M160" s="32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32"/>
      <c r="M161" s="32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32"/>
      <c r="M162" s="32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32"/>
      <c r="M163" s="32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32"/>
      <c r="M164" s="32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32"/>
      <c r="M165" s="32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32"/>
      <c r="M166" s="32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32"/>
      <c r="M167" s="32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32"/>
      <c r="M168" s="32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32"/>
      <c r="M169" s="32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32"/>
      <c r="M170" s="32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32"/>
      <c r="M171" s="32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32"/>
      <c r="M172" s="32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32"/>
      <c r="M173" s="32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32"/>
      <c r="M174" s="32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32"/>
      <c r="M175" s="32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32"/>
      <c r="M176" s="32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32"/>
      <c r="M177" s="32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32"/>
      <c r="M178" s="32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32"/>
      <c r="M179" s="32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32"/>
      <c r="M180" s="32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32"/>
      <c r="M181" s="32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32"/>
      <c r="M182" s="32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32"/>
      <c r="M183" s="32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32"/>
      <c r="M184" s="32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32"/>
      <c r="M185" s="32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32"/>
      <c r="M186" s="32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32"/>
      <c r="M187" s="32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32"/>
      <c r="M188" s="32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32"/>
      <c r="M189" s="32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32"/>
      <c r="M190" s="32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32"/>
      <c r="M191" s="32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32"/>
      <c r="M192" s="32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32"/>
      <c r="M193" s="32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32"/>
      <c r="M194" s="32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32"/>
      <c r="M195" s="32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32"/>
      <c r="M196" s="32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32"/>
      <c r="M197" s="32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32"/>
      <c r="M198" s="32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32"/>
      <c r="M199" s="32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32"/>
      <c r="M200" s="32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32"/>
      <c r="M201" s="32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32"/>
      <c r="M202" s="32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32"/>
      <c r="M203" s="32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32"/>
      <c r="M204" s="32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32"/>
      <c r="M205" s="32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32"/>
      <c r="M206" s="32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32"/>
      <c r="M207" s="32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32"/>
      <c r="M208" s="32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32"/>
      <c r="M209" s="32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32"/>
      <c r="M210" s="32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32"/>
      <c r="M211" s="32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32"/>
      <c r="M212" s="32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32"/>
      <c r="M213" s="32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32"/>
      <c r="M214" s="32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32"/>
      <c r="M215" s="32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32"/>
      <c r="M216" s="32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32"/>
      <c r="M217" s="32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32"/>
      <c r="M218" s="32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32"/>
      <c r="M219" s="32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32"/>
      <c r="M220" s="32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32"/>
      <c r="M221" s="32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32"/>
      <c r="M222" s="32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32"/>
      <c r="M223" s="32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32"/>
      <c r="M224" s="32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32"/>
      <c r="M225" s="32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32"/>
      <c r="M226" s="32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32"/>
      <c r="M227" s="32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32"/>
      <c r="M228" s="32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32"/>
      <c r="M229" s="32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32"/>
      <c r="M230" s="32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32"/>
      <c r="M231" s="32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32"/>
      <c r="M232" s="32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32"/>
      <c r="M233" s="32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32"/>
      <c r="M234" s="32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32"/>
      <c r="M235" s="32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32"/>
      <c r="M236" s="32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32"/>
      <c r="M237" s="32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32"/>
      <c r="M238" s="32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32"/>
      <c r="M239" s="32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32"/>
      <c r="M240" s="32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32"/>
      <c r="M241" s="32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32"/>
      <c r="M242" s="32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32"/>
      <c r="M243" s="32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32"/>
      <c r="M244" s="32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32"/>
      <c r="M245" s="32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32"/>
      <c r="M246" s="32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32"/>
      <c r="M247" s="32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32"/>
      <c r="M248" s="32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32"/>
      <c r="M249" s="32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32"/>
      <c r="M250" s="32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32"/>
      <c r="M251" s="32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32"/>
      <c r="M252" s="32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32"/>
      <c r="M253" s="32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32"/>
      <c r="M254" s="32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32"/>
      <c r="M255" s="32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32"/>
      <c r="M256" s="32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32"/>
      <c r="M257" s="32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32"/>
      <c r="M258" s="32"/>
      <c r="N258" s="14"/>
      <c r="O258" s="14"/>
      <c r="P258" s="14"/>
      <c r="Q258" s="14"/>
      <c r="R258" s="14"/>
      <c r="S258" s="14"/>
      <c r="T258" s="14"/>
      <c r="U258" s="72"/>
      <c r="V258" s="14"/>
    </row>
  </sheetData>
  <sheetProtection insertRows="0" deleteRows="0"/>
  <protectedRanges>
    <protectedRange sqref="J33:P1048576 M32:P32 J1:P31 U1:U1048576" name="Obseg1"/>
    <protectedRange sqref="J32:L3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26 B19:B20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0" max="11" man="1"/>
  </rowBreaks>
  <ignoredErrors>
    <ignoredError sqref="F16 F18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9"/>
  <sheetViews>
    <sheetView topLeftCell="A10" zoomScaleNormal="100" zoomScaleSheetLayoutView="100" workbookViewId="0">
      <selection activeCell="N48" sqref="N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pred_rekapitulacija'!A28</f>
        <v>15.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pred_rekapitulacija'!B28</f>
        <v>EKOLOŠKI KRUH IN PEKOVSKI IZDELKI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93" t="s">
        <v>1</v>
      </c>
      <c r="B16" s="10" t="s">
        <v>731</v>
      </c>
      <c r="C16" s="86">
        <v>60</v>
      </c>
      <c r="D16" s="86" t="s">
        <v>158</v>
      </c>
      <c r="E16" s="123"/>
      <c r="F16" s="165">
        <v>300</v>
      </c>
      <c r="G16" s="236" t="s">
        <v>275</v>
      </c>
      <c r="H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6" s="89" t="str">
        <f>IF(Sklop15[[#This Row],[ZAHTEVANA SHEMA KAKOVOSTI]]&lt;&gt;"",Sklop15[[#This Row],[Preračunana masa/volumen/kos na enoto kg]],"")</f>
        <v/>
      </c>
      <c r="J16" s="102"/>
      <c r="K16" s="95"/>
      <c r="L16" s="95"/>
      <c r="M16" s="104"/>
      <c r="N16" s="96"/>
      <c r="O16" s="96"/>
      <c r="P16" s="105"/>
      <c r="Q16" s="96">
        <f>+Sklop15[[#This Row],[cena/enota brez DDV v EUR]]*Sklop15[[#This Row],[Stopnja DDV (%)]]</f>
        <v>0</v>
      </c>
      <c r="R16" s="96">
        <f>+Sklop15[[#This Row],[cena/enota brez DDV v EUR]]+Sklop15[[#This Row],[Davek (EUR)]]</f>
        <v>0</v>
      </c>
      <c r="S16" s="96">
        <f>+Sklop15[[#This Row],[cena/enota brez DDV v EUR]]*Sklop15[[#This Row],[Okvirna količina]]</f>
        <v>0</v>
      </c>
      <c r="T16" s="96">
        <f>+Sklop15[[#This Row],[Končna cena/enoto mere (EUR) z DDV]]*Sklop15[[#This Row],[Okvirna količina]]</f>
        <v>0</v>
      </c>
      <c r="U16" s="276" t="s">
        <v>160</v>
      </c>
    </row>
    <row r="17" spans="1:21" s="59" customFormat="1" ht="12">
      <c r="A17" s="93" t="s">
        <v>3</v>
      </c>
      <c r="B17" s="203" t="s">
        <v>730</v>
      </c>
      <c r="C17" s="204">
        <v>60</v>
      </c>
      <c r="D17" s="86" t="s">
        <v>158</v>
      </c>
      <c r="E17" s="206"/>
      <c r="F17" s="207">
        <v>600</v>
      </c>
      <c r="G17" s="235" t="s">
        <v>275</v>
      </c>
      <c r="H17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7" s="207" t="str">
        <f>IF(Sklop15[[#This Row],[ZAHTEVANA SHEMA KAKOVOSTI]]&lt;&gt;"",Sklop15[[#This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+Sklop15[[#This Row],[cena/enota brez DDV v EUR]]*Sklop15[[#This Row],[Stopnja DDV (%)]]</f>
        <v>0</v>
      </c>
      <c r="R17" s="213">
        <f>+Sklop15[[#This Row],[cena/enota brez DDV v EUR]]+Sklop15[[#This Row],[Davek (EUR)]]</f>
        <v>0</v>
      </c>
      <c r="S17" s="213">
        <f>+Sklop15[[#This Row],[cena/enota brez DDV v EUR]]*Sklop15[[#This Row],[Okvirna količina]]</f>
        <v>0</v>
      </c>
      <c r="T17" s="213">
        <f>+Sklop15[[#This Row],[Končna cena/enoto mere (EUR) z DDV]]*Sklop15[[#This Row],[Okvirna količina]]</f>
        <v>0</v>
      </c>
      <c r="U17" s="276" t="s">
        <v>160</v>
      </c>
    </row>
    <row r="18" spans="1:21" s="59" customFormat="1" ht="17.25" customHeight="1">
      <c r="A18" s="93" t="s">
        <v>4</v>
      </c>
      <c r="B18" s="203" t="s">
        <v>729</v>
      </c>
      <c r="C18" s="204">
        <v>60</v>
      </c>
      <c r="D18" s="86" t="s">
        <v>158</v>
      </c>
      <c r="E18" s="206"/>
      <c r="F18" s="207">
        <v>300</v>
      </c>
      <c r="G18" s="235" t="s">
        <v>275</v>
      </c>
      <c r="H18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8" s="207" t="str">
        <f>IF(Sklop15[[#This Row],[ZAHTEVANA SHEMA KAKOVOSTI]]&lt;&gt;"",Sklop15[[#This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+Sklop15[[#This Row],[cena/enota brez DDV v EUR]]*Sklop15[[#This Row],[Stopnja DDV (%)]]</f>
        <v>0</v>
      </c>
      <c r="R18" s="213">
        <f>+Sklop15[[#This Row],[cena/enota brez DDV v EUR]]+Sklop15[[#This Row],[Davek (EUR)]]</f>
        <v>0</v>
      </c>
      <c r="S18" s="213">
        <f>+Sklop15[[#This Row],[cena/enota brez DDV v EUR]]*Sklop15[[#This Row],[Okvirna količina]]</f>
        <v>0</v>
      </c>
      <c r="T18" s="213">
        <f>+Sklop15[[#This Row],[Končna cena/enoto mere (EUR) z DDV]]*Sklop15[[#This Row],[Okvirna količina]]</f>
        <v>0</v>
      </c>
      <c r="U18" s="276" t="s">
        <v>160</v>
      </c>
    </row>
    <row r="19" spans="1:21" s="59" customFormat="1" ht="12">
      <c r="A19" s="93" t="s">
        <v>5</v>
      </c>
      <c r="B19" s="203" t="s">
        <v>728</v>
      </c>
      <c r="C19" s="204">
        <v>60</v>
      </c>
      <c r="D19" s="86" t="s">
        <v>158</v>
      </c>
      <c r="E19" s="206"/>
      <c r="F19" s="207">
        <v>750</v>
      </c>
      <c r="G19" s="235" t="s">
        <v>275</v>
      </c>
      <c r="H19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9" s="207" t="str">
        <f>IF(Sklop15[[#This Row],[ZAHTEVANA SHEMA KAKOVOSTI]]&lt;&gt;"",Sklop15[[#This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+Sklop15[[#This Row],[cena/enota brez DDV v EUR]]*Sklop15[[#This Row],[Stopnja DDV (%)]]</f>
        <v>0</v>
      </c>
      <c r="R19" s="213">
        <f>+Sklop15[[#This Row],[cena/enota brez DDV v EUR]]+Sklop15[[#This Row],[Davek (EUR)]]</f>
        <v>0</v>
      </c>
      <c r="S19" s="213">
        <f>+Sklop15[[#This Row],[cena/enota brez DDV v EUR]]*Sklop15[[#This Row],[Okvirna količina]]</f>
        <v>0</v>
      </c>
      <c r="T19" s="213">
        <f>+Sklop15[[#This Row],[Končna cena/enoto mere (EUR) z DDV]]*Sklop15[[#This Row],[Okvirna količina]]</f>
        <v>0</v>
      </c>
      <c r="U19" s="276" t="s">
        <v>160</v>
      </c>
    </row>
    <row r="20" spans="1:21" s="59" customFormat="1" ht="12">
      <c r="A20" s="93" t="s">
        <v>6</v>
      </c>
      <c r="B20" s="203" t="s">
        <v>727</v>
      </c>
      <c r="C20" s="204">
        <v>60</v>
      </c>
      <c r="D20" s="86" t="s">
        <v>158</v>
      </c>
      <c r="E20" s="206"/>
      <c r="F20" s="207">
        <v>750</v>
      </c>
      <c r="G20" s="235" t="s">
        <v>275</v>
      </c>
      <c r="H20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20" s="207" t="str">
        <f>IF(Sklop15[[#This Row],[ZAHTEVANA SHEMA KAKOVOSTI]]&lt;&gt;"",Sklop15[[#This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+Sklop15[[#This Row],[cena/enota brez DDV v EUR]]*Sklop15[[#This Row],[Stopnja DDV (%)]]</f>
        <v>0</v>
      </c>
      <c r="R20" s="213">
        <f>+Sklop15[[#This Row],[cena/enota brez DDV v EUR]]+Sklop15[[#This Row],[Davek (EUR)]]</f>
        <v>0</v>
      </c>
      <c r="S20" s="213">
        <f>+Sklop15[[#This Row],[cena/enota brez DDV v EUR]]*Sklop15[[#This Row],[Okvirna količina]]</f>
        <v>0</v>
      </c>
      <c r="T20" s="213">
        <f>+Sklop15[[#This Row],[Končna cena/enoto mere (EUR) z DDV]]*Sklop15[[#This Row],[Okvirna količina]]</f>
        <v>0</v>
      </c>
      <c r="U20" s="276" t="s">
        <v>160</v>
      </c>
    </row>
    <row r="21" spans="1:21" s="59" customFormat="1" ht="24">
      <c r="A21" s="93" t="s">
        <v>7</v>
      </c>
      <c r="B21" s="203" t="s">
        <v>726</v>
      </c>
      <c r="C21" s="204">
        <v>60</v>
      </c>
      <c r="D21" s="86" t="s">
        <v>158</v>
      </c>
      <c r="E21" s="206"/>
      <c r="F21" s="207">
        <v>100</v>
      </c>
      <c r="G21" s="235" t="s">
        <v>275</v>
      </c>
      <c r="H21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1" s="207" t="str">
        <f>IF(Sklop15[[#This Row],[ZAHTEVANA SHEMA KAKOVOSTI]]&lt;&gt;"",Sklop15[[#This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+Sklop15[[#This Row],[cena/enota brez DDV v EUR]]*Sklop15[[#This Row],[Stopnja DDV (%)]]</f>
        <v>0</v>
      </c>
      <c r="R21" s="213">
        <f>+Sklop15[[#This Row],[cena/enota brez DDV v EUR]]+Sklop15[[#This Row],[Davek (EUR)]]</f>
        <v>0</v>
      </c>
      <c r="S21" s="213">
        <f>+Sklop15[[#This Row],[cena/enota brez DDV v EUR]]*Sklop15[[#This Row],[Okvirna količina]]</f>
        <v>0</v>
      </c>
      <c r="T21" s="213">
        <f>+Sklop15[[#This Row],[Končna cena/enoto mere (EUR) z DDV]]*Sklop15[[#This Row],[Okvirna količina]]</f>
        <v>0</v>
      </c>
      <c r="U21" s="276" t="s">
        <v>160</v>
      </c>
    </row>
    <row r="22" spans="1:21" s="59" customFormat="1" ht="24">
      <c r="A22" s="93" t="s">
        <v>8</v>
      </c>
      <c r="B22" s="203" t="s">
        <v>725</v>
      </c>
      <c r="C22" s="204">
        <v>60</v>
      </c>
      <c r="D22" s="86" t="s">
        <v>158</v>
      </c>
      <c r="E22" s="206"/>
      <c r="F22" s="207">
        <v>100</v>
      </c>
      <c r="G22" s="235" t="s">
        <v>275</v>
      </c>
      <c r="H22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2" s="207" t="str">
        <f>IF(Sklop15[[#This Row],[ZAHTEVANA SHEMA KAKOVOSTI]]&lt;&gt;"",Sklop15[[#This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+Sklop15[[#This Row],[cena/enota brez DDV v EUR]]*Sklop15[[#This Row],[Stopnja DDV (%)]]</f>
        <v>0</v>
      </c>
      <c r="R22" s="213">
        <f>+Sklop15[[#This Row],[cena/enota brez DDV v EUR]]+Sklop15[[#This Row],[Davek (EUR)]]</f>
        <v>0</v>
      </c>
      <c r="S22" s="213">
        <f>+Sklop15[[#This Row],[cena/enota brez DDV v EUR]]*Sklop15[[#This Row],[Okvirna količina]]</f>
        <v>0</v>
      </c>
      <c r="T22" s="213">
        <f>+Sklop15[[#This Row],[Končna cena/enoto mere (EUR) z DDV]]*Sklop15[[#This Row],[Okvirna količina]]</f>
        <v>0</v>
      </c>
      <c r="U22" s="276" t="s">
        <v>160</v>
      </c>
    </row>
    <row r="23" spans="1:21" s="59" customFormat="1" ht="24">
      <c r="A23" s="93" t="s">
        <v>9</v>
      </c>
      <c r="B23" s="80" t="s">
        <v>724</v>
      </c>
      <c r="C23" s="86">
        <v>60</v>
      </c>
      <c r="D23" s="86" t="s">
        <v>158</v>
      </c>
      <c r="E23" s="123"/>
      <c r="F23" s="165">
        <v>100</v>
      </c>
      <c r="G23" s="236" t="s">
        <v>275</v>
      </c>
      <c r="H23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3" s="89" t="str">
        <f>IF(Sklop15[[#This Row],[ZAHTEVANA SHEMA KAKOVOSTI]]&lt;&gt;"",Sklop15[[#This Row],[Preračunana masa/volumen/kos na enoto kg]],"")</f>
        <v/>
      </c>
      <c r="J23" s="102"/>
      <c r="K23" s="95"/>
      <c r="L23" s="95"/>
      <c r="M23" s="104"/>
      <c r="N23" s="96"/>
      <c r="O23" s="96"/>
      <c r="P23" s="105"/>
      <c r="Q23" s="96">
        <f>+Sklop15[[#This Row],[cena/enota brez DDV v EUR]]*Sklop15[[#This Row],[Stopnja DDV (%)]]</f>
        <v>0</v>
      </c>
      <c r="R23" s="96">
        <f>+Sklop15[[#This Row],[cena/enota brez DDV v EUR]]+Sklop15[[#This Row],[Davek (EUR)]]</f>
        <v>0</v>
      </c>
      <c r="S23" s="96">
        <f>+Sklop15[[#This Row],[cena/enota brez DDV v EUR]]*Sklop15[[#This Row],[Okvirna količina]]</f>
        <v>0</v>
      </c>
      <c r="T23" s="96">
        <f>+Sklop15[[#This Row],[Končna cena/enoto mere (EUR) z DDV]]*Sklop15[[#This Row],[Okvirna količina]]</f>
        <v>0</v>
      </c>
      <c r="U23" s="276" t="s">
        <v>160</v>
      </c>
    </row>
    <row r="24" spans="1:21" s="59" customFormat="1" ht="24">
      <c r="A24" s="93" t="s">
        <v>10</v>
      </c>
      <c r="B24" s="81" t="s">
        <v>722</v>
      </c>
      <c r="C24" s="86">
        <v>60</v>
      </c>
      <c r="D24" s="86" t="s">
        <v>158</v>
      </c>
      <c r="E24" s="123"/>
      <c r="F24" s="165">
        <v>100</v>
      </c>
      <c r="G24" s="236" t="s">
        <v>275</v>
      </c>
      <c r="H24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4" s="89" t="str">
        <f>IF(Sklop15[[#This Row],[ZAHTEVANA SHEMA KAKOVOSTI]]&lt;&gt;"",Sklop15[[#This Row],[Preračunana masa/volumen/kos na enoto kg]],"")</f>
        <v/>
      </c>
      <c r="J24" s="102"/>
      <c r="K24" s="95"/>
      <c r="L24" s="95"/>
      <c r="M24" s="104"/>
      <c r="N24" s="96"/>
      <c r="O24" s="96"/>
      <c r="P24" s="105"/>
      <c r="Q24" s="96">
        <f>+Sklop15[[#This Row],[cena/enota brez DDV v EUR]]*Sklop15[[#This Row],[Stopnja DDV (%)]]</f>
        <v>0</v>
      </c>
      <c r="R24" s="96">
        <f>+Sklop15[[#This Row],[cena/enota brez DDV v EUR]]+Sklop15[[#This Row],[Davek (EUR)]]</f>
        <v>0</v>
      </c>
      <c r="S24" s="96">
        <f>+Sklop15[[#This Row],[cena/enota brez DDV v EUR]]*Sklop15[[#This Row],[Okvirna količina]]</f>
        <v>0</v>
      </c>
      <c r="T24" s="96">
        <f>+Sklop15[[#This Row],[Končna cena/enoto mere (EUR) z DDV]]*Sklop15[[#This Row],[Okvirna količina]]</f>
        <v>0</v>
      </c>
      <c r="U24" s="276" t="s">
        <v>160</v>
      </c>
    </row>
    <row r="25" spans="1:21" s="59" customFormat="1" ht="12">
      <c r="A25" s="93" t="s">
        <v>11</v>
      </c>
      <c r="B25" s="80" t="s">
        <v>723</v>
      </c>
      <c r="C25" s="86">
        <v>60</v>
      </c>
      <c r="D25" s="86" t="s">
        <v>158</v>
      </c>
      <c r="E25" s="123"/>
      <c r="F25" s="165">
        <v>100</v>
      </c>
      <c r="G25" s="236" t="s">
        <v>275</v>
      </c>
      <c r="H25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5" s="89" t="str">
        <f>IF(Sklop15[[#This Row],[ZAHTEVANA SHEMA KAKOVOSTI]]&lt;&gt;"",Sklop15[[#This Row],[Preračunana masa/volumen/kos na enoto kg]],"")</f>
        <v/>
      </c>
      <c r="J25" s="102"/>
      <c r="K25" s="95"/>
      <c r="L25" s="95"/>
      <c r="M25" s="104"/>
      <c r="N25" s="96"/>
      <c r="O25" s="96"/>
      <c r="P25" s="105"/>
      <c r="Q25" s="96">
        <f>+Sklop15[[#This Row],[cena/enota brez DDV v EUR]]*Sklop15[[#This Row],[Stopnja DDV (%)]]</f>
        <v>0</v>
      </c>
      <c r="R25" s="96">
        <f>+Sklop15[[#This Row],[cena/enota brez DDV v EUR]]+Sklop15[[#This Row],[Davek (EUR)]]</f>
        <v>0</v>
      </c>
      <c r="S25" s="96">
        <f>+Sklop15[[#This Row],[cena/enota brez DDV v EUR]]*Sklop15[[#This Row],[Okvirna količina]]</f>
        <v>0</v>
      </c>
      <c r="T25" s="96">
        <f>+Sklop15[[#This Row],[Končna cena/enoto mere (EUR) z DDV]]*Sklop15[[#This Row],[Okvirna količina]]</f>
        <v>0</v>
      </c>
      <c r="U25" s="276" t="s">
        <v>160</v>
      </c>
    </row>
    <row r="26" spans="1:21" s="59" customFormat="1" ht="12">
      <c r="A26" s="93" t="s">
        <v>12</v>
      </c>
      <c r="B26" s="11" t="s">
        <v>721</v>
      </c>
      <c r="C26" s="86">
        <v>1000</v>
      </c>
      <c r="D26" s="86" t="s">
        <v>158</v>
      </c>
      <c r="E26" s="123"/>
      <c r="F26" s="165">
        <v>300</v>
      </c>
      <c r="G26" s="236" t="s">
        <v>0</v>
      </c>
      <c r="H2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6" s="89" t="str">
        <f>IF(Sklop15[[#This Row],[ZAHTEVANA SHEMA KAKOVOSTI]]&lt;&gt;"",Sklop15[[#This Row],[Preračunana masa/volumen/kos na enoto kg]],"")</f>
        <v/>
      </c>
      <c r="J26" s="102"/>
      <c r="K26" s="95"/>
      <c r="L26" s="95"/>
      <c r="M26" s="104"/>
      <c r="N26" s="96"/>
      <c r="O26" s="96"/>
      <c r="P26" s="105"/>
      <c r="Q26" s="96">
        <f>+Sklop15[[#This Row],[cena/enota brez DDV v EUR]]*Sklop15[[#This Row],[Stopnja DDV (%)]]</f>
        <v>0</v>
      </c>
      <c r="R26" s="96">
        <f>+Sklop15[[#This Row],[cena/enota brez DDV v EUR]]+Sklop15[[#This Row],[Davek (EUR)]]</f>
        <v>0</v>
      </c>
      <c r="S26" s="96">
        <f>+Sklop15[[#This Row],[cena/enota brez DDV v EUR]]*Sklop15[[#This Row],[Okvirna količina]]</f>
        <v>0</v>
      </c>
      <c r="T26" s="96">
        <f>+Sklop15[[#This Row],[Končna cena/enoto mere (EUR) z DDV]]*Sklop15[[#This Row],[Okvirna količina]]</f>
        <v>0</v>
      </c>
      <c r="U26" s="276" t="s">
        <v>160</v>
      </c>
    </row>
    <row r="27" spans="1:21" s="59" customFormat="1" ht="12">
      <c r="A27" s="93" t="s">
        <v>13</v>
      </c>
      <c r="B27" s="11" t="s">
        <v>720</v>
      </c>
      <c r="C27" s="86">
        <v>1000</v>
      </c>
      <c r="D27" s="86" t="s">
        <v>158</v>
      </c>
      <c r="E27" s="123"/>
      <c r="F27" s="165">
        <v>400</v>
      </c>
      <c r="G27" s="236" t="s">
        <v>0</v>
      </c>
      <c r="H2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89" t="str">
        <f>IF(Sklop15[[#This Row],[ZAHTEVANA SHEMA KAKOVOSTI]]&lt;&gt;"",Sklop15[[#This Row],[Preračunana masa/volumen/kos na enoto kg]],"")</f>
        <v/>
      </c>
      <c r="J27" s="102"/>
      <c r="K27" s="95"/>
      <c r="L27" s="95"/>
      <c r="M27" s="104"/>
      <c r="N27" s="96"/>
      <c r="O27" s="96"/>
      <c r="P27" s="105"/>
      <c r="Q27" s="96">
        <f>+Sklop15[[#This Row],[cena/enota brez DDV v EUR]]*Sklop15[[#This Row],[Stopnja DDV (%)]]</f>
        <v>0</v>
      </c>
      <c r="R27" s="96">
        <f>+Sklop15[[#This Row],[cena/enota brez DDV v EUR]]+Sklop15[[#This Row],[Davek (EUR)]]</f>
        <v>0</v>
      </c>
      <c r="S27" s="96">
        <f>+Sklop15[[#This Row],[cena/enota brez DDV v EUR]]*Sklop15[[#This Row],[Okvirna količina]]</f>
        <v>0</v>
      </c>
      <c r="T27" s="96">
        <f>+Sklop15[[#This Row],[Končna cena/enoto mere (EUR) z DDV]]*Sklop15[[#This Row],[Okvirna količina]]</f>
        <v>0</v>
      </c>
      <c r="U27" s="276" t="s">
        <v>160</v>
      </c>
    </row>
    <row r="28" spans="1:21" ht="27" customHeight="1">
      <c r="A28" s="293" t="s">
        <v>181</v>
      </c>
      <c r="B28" s="294"/>
      <c r="C28" s="295"/>
      <c r="D28" s="295"/>
      <c r="E28" s="296"/>
      <c r="F28" s="297"/>
      <c r="G28" s="298"/>
      <c r="H28" s="299">
        <f>SUBTOTAL(109,Sklop15[Preračunana masa/volumen/kos na enoto kg])</f>
        <v>892</v>
      </c>
      <c r="I28" s="299">
        <f>SUBTOTAL(109,Sklop15[Živila iz shem kakovosti (kg)])</f>
        <v>0</v>
      </c>
      <c r="J28" s="297"/>
      <c r="K28" s="300"/>
      <c r="L28" s="300"/>
      <c r="M28" s="301"/>
      <c r="N28" s="302"/>
      <c r="O28" s="302"/>
      <c r="P28" s="302"/>
      <c r="Q28" s="303"/>
      <c r="R28" s="297"/>
      <c r="S28" s="303">
        <f>SUBTOTAL(109,Sklop15[Vrednost za okvirno količino (EUR) brez DDV])</f>
        <v>0</v>
      </c>
      <c r="T28" s="303">
        <f>SUBTOTAL(109,Sklop15[Vrednost za okvirno količino (EUR) z DDV])</f>
        <v>0</v>
      </c>
      <c r="U28" s="304"/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178</v>
      </c>
      <c r="B30" s="19"/>
      <c r="C30" s="31"/>
      <c r="D30" s="31"/>
      <c r="E30" s="117"/>
      <c r="Q30" s="51"/>
      <c r="R30" s="51"/>
      <c r="S30" s="51"/>
      <c r="T30" s="51"/>
    </row>
    <row r="31" spans="1:21">
      <c r="A31" s="14" t="s">
        <v>799</v>
      </c>
      <c r="B31" s="19"/>
      <c r="C31" s="31"/>
      <c r="D31" s="31"/>
      <c r="E31" s="117"/>
    </row>
    <row r="32" spans="1:21">
      <c r="A32" s="111" t="s">
        <v>257</v>
      </c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3" ht="12.75" customHeight="1">
      <c r="A33" s="51" t="s">
        <v>256</v>
      </c>
      <c r="B33" s="51"/>
      <c r="C33" s="278"/>
      <c r="D33" s="114"/>
      <c r="F33" s="114"/>
      <c r="G33" s="277"/>
      <c r="H33" s="277"/>
      <c r="I33" s="277"/>
      <c r="J33" s="277"/>
      <c r="K33" s="277"/>
      <c r="L33" s="277"/>
      <c r="M33" s="51"/>
      <c r="N33" s="51"/>
      <c r="O33" s="51"/>
      <c r="P33" s="51"/>
      <c r="Q33" s="51"/>
      <c r="R33" s="51"/>
      <c r="S33" s="51"/>
      <c r="T33" s="51"/>
      <c r="U33" s="51"/>
      <c r="V33" s="72"/>
      <c r="W33" s="51"/>
    </row>
    <row r="34" spans="1:23">
      <c r="N34" s="32"/>
      <c r="O34" s="32"/>
      <c r="P34" s="32"/>
      <c r="Q34" s="32"/>
      <c r="R34" s="32"/>
    </row>
    <row r="35" spans="1:23">
      <c r="A35" s="111" t="s">
        <v>65</v>
      </c>
      <c r="F35" s="72"/>
      <c r="G35" s="72" t="s">
        <v>66</v>
      </c>
      <c r="H35" s="32"/>
      <c r="I35" s="32"/>
      <c r="J35" s="32"/>
      <c r="K35" s="32"/>
      <c r="L35" s="58"/>
      <c r="M35" s="58"/>
      <c r="N35" s="32"/>
      <c r="O35" s="32"/>
      <c r="P35" s="32"/>
      <c r="Q35" s="32" t="s">
        <v>67</v>
      </c>
      <c r="R35" s="32"/>
    </row>
    <row r="36" spans="1:23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3">
      <c r="B37" s="19"/>
      <c r="C37" s="31"/>
      <c r="D37" s="31"/>
      <c r="E37" s="117"/>
    </row>
    <row r="38" spans="1:23">
      <c r="B38" s="19"/>
      <c r="C38" s="31"/>
      <c r="D38" s="31"/>
      <c r="E38" s="117"/>
    </row>
    <row r="39" spans="1:23">
      <c r="B39" s="19"/>
      <c r="C39" s="31"/>
      <c r="D39" s="31"/>
      <c r="E39" s="117"/>
    </row>
    <row r="40" spans="1:23">
      <c r="B40" s="19"/>
      <c r="C40" s="31"/>
      <c r="D40" s="31"/>
      <c r="E40" s="117"/>
    </row>
    <row r="41" spans="1:23">
      <c r="B41" s="19"/>
      <c r="C41" s="31"/>
      <c r="D41" s="31"/>
      <c r="E41" s="117"/>
    </row>
    <row r="42" spans="1:23">
      <c r="B42" s="19"/>
      <c r="C42" s="31"/>
      <c r="D42" s="31"/>
      <c r="E42" s="117"/>
    </row>
    <row r="43" spans="1:23">
      <c r="B43" s="19"/>
      <c r="C43" s="31"/>
      <c r="D43" s="31"/>
      <c r="E43" s="117"/>
    </row>
    <row r="44" spans="1:23">
      <c r="B44" s="19"/>
      <c r="C44" s="31"/>
      <c r="D44" s="31"/>
      <c r="E44" s="117"/>
    </row>
    <row r="45" spans="1:23">
      <c r="B45" s="19"/>
      <c r="C45" s="31"/>
      <c r="D45" s="31"/>
      <c r="E45" s="117"/>
    </row>
    <row r="46" spans="1:23">
      <c r="B46" s="19"/>
      <c r="C46" s="31"/>
      <c r="D46" s="31"/>
      <c r="E46" s="117"/>
    </row>
    <row r="47" spans="1:23">
      <c r="B47" s="19"/>
      <c r="C47" s="31"/>
      <c r="D47" s="31"/>
      <c r="E47" s="117"/>
    </row>
    <row r="48" spans="1:23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</sheetData>
  <sheetProtection insertRows="0" deleteRows="0"/>
  <protectedRanges>
    <protectedRange sqref="J34:P1048576 U34:U1048576 J1:P32 U1:U32" name="Obseg1"/>
    <protectedRange sqref="L33:O33 T33" name="Obseg1_1"/>
    <protectedRange sqref="I33:K33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:B25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306"/>
  <sheetViews>
    <sheetView topLeftCell="A22" zoomScaleNormal="100" zoomScaleSheetLayoutView="100" workbookViewId="0">
      <selection activeCell="B26" sqref="B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pred_rekapitulacija'!A29</f>
        <v>16.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pred_rekapitulacija'!B29</f>
        <v>EKOLOŠKA SVEŽA ZELENJAVA IN SADJE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0" t="s">
        <v>732</v>
      </c>
      <c r="C16" s="86" t="s">
        <v>160</v>
      </c>
      <c r="D16" s="86" t="s">
        <v>0</v>
      </c>
      <c r="E16" s="123"/>
      <c r="F16" s="165">
        <v>25</v>
      </c>
      <c r="G16" s="120" t="s">
        <v>0</v>
      </c>
      <c r="H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89" t="str">
        <f>IF(Sklop16[[#This Row],[ZAHTEVANA SHEMA KAKOVOSTI]]&lt;&gt;"",Sklop16[[#This Row],[Preračunana masa/volumen/kos na enoto kg]],"")</f>
        <v/>
      </c>
      <c r="J16" s="102"/>
      <c r="K16" s="272" t="s">
        <v>160</v>
      </c>
      <c r="L16" s="272" t="s">
        <v>160</v>
      </c>
      <c r="M16" s="272" t="s">
        <v>160</v>
      </c>
      <c r="N16" s="96"/>
      <c r="O16" s="272" t="s">
        <v>160</v>
      </c>
      <c r="P16" s="105"/>
      <c r="Q16" s="96">
        <f>+Sklop16[[#This Row],[cena/enota brez DDV v EUR]]*Sklop16[[#This Row],[Stopnja DDV (%)]]</f>
        <v>0</v>
      </c>
      <c r="R16" s="96">
        <f>+Sklop16[[#This Row],[cena/enota brez DDV v EUR]]+Sklop16[[#This Row],[Davek (EUR)]]</f>
        <v>0</v>
      </c>
      <c r="S16" s="96">
        <f>+Sklop16[[#This Row],[cena/enota brez DDV v EUR]]*Sklop16[[#This Row],[Okvirna količina]]</f>
        <v>0</v>
      </c>
      <c r="T16" s="96">
        <f>+Sklop16[[#This Row],[Končna cena/enoto mere (EUR) z DDV]]*Sklop16[[#This Row],[Okvirna količina]]</f>
        <v>0</v>
      </c>
      <c r="U16" s="272" t="s">
        <v>160</v>
      </c>
    </row>
    <row r="17" spans="1:21" s="59" customFormat="1" ht="12">
      <c r="A17" s="88" t="s">
        <v>3</v>
      </c>
      <c r="B17" s="80" t="s">
        <v>733</v>
      </c>
      <c r="C17" s="86" t="s">
        <v>160</v>
      </c>
      <c r="D17" s="86" t="s">
        <v>0</v>
      </c>
      <c r="E17" s="123"/>
      <c r="F17" s="165">
        <v>20</v>
      </c>
      <c r="G17" s="120" t="s">
        <v>0</v>
      </c>
      <c r="H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9" t="str">
        <f>IF(Sklop16[[#This Row],[ZAHTEVANA SHEMA KAKOVOSTI]]&lt;&gt;"",Sklop16[[#This Row],[Preračunana masa/volumen/kos na enoto kg]],"")</f>
        <v/>
      </c>
      <c r="J17" s="102"/>
      <c r="K17" s="272" t="s">
        <v>160</v>
      </c>
      <c r="L17" s="272" t="s">
        <v>160</v>
      </c>
      <c r="M17" s="272" t="s">
        <v>160</v>
      </c>
      <c r="N17" s="96"/>
      <c r="O17" s="272" t="s">
        <v>160</v>
      </c>
      <c r="P17" s="105"/>
      <c r="Q17" s="96">
        <f>+Sklop16[[#This Row],[cena/enota brez DDV v EUR]]*Sklop16[[#This Row],[Stopnja DDV (%)]]</f>
        <v>0</v>
      </c>
      <c r="R17" s="96">
        <f>+Sklop16[[#This Row],[cena/enota brez DDV v EUR]]+Sklop16[[#This Row],[Davek (EUR)]]</f>
        <v>0</v>
      </c>
      <c r="S17" s="96">
        <f>+Sklop16[[#This Row],[cena/enota brez DDV v EUR]]*Sklop16[[#This Row],[Okvirna količina]]</f>
        <v>0</v>
      </c>
      <c r="T17" s="96">
        <f>+Sklop16[[#This Row],[Končna cena/enoto mere (EUR) z DDV]]*Sklop16[[#This Row],[Okvirna količina]]</f>
        <v>0</v>
      </c>
      <c r="U17" s="272" t="s">
        <v>160</v>
      </c>
    </row>
    <row r="18" spans="1:21" s="59" customFormat="1" ht="12">
      <c r="A18" s="88" t="s">
        <v>4</v>
      </c>
      <c r="B18" s="10" t="s">
        <v>734</v>
      </c>
      <c r="C18" s="86" t="s">
        <v>160</v>
      </c>
      <c r="D18" s="86" t="s">
        <v>0</v>
      </c>
      <c r="E18" s="123"/>
      <c r="F18" s="165">
        <v>100</v>
      </c>
      <c r="G18" s="120" t="s">
        <v>0</v>
      </c>
      <c r="H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89" t="str">
        <f>IF(Sklop16[[#This Row],[ZAHTEVANA SHEMA KAKOVOSTI]]&lt;&gt;"",Sklop16[[#This Row],[Preračunana masa/volumen/kos na enoto kg]],"")</f>
        <v/>
      </c>
      <c r="J18" s="102"/>
      <c r="K18" s="272" t="s">
        <v>160</v>
      </c>
      <c r="L18" s="272" t="s">
        <v>160</v>
      </c>
      <c r="M18" s="272" t="s">
        <v>160</v>
      </c>
      <c r="N18" s="96"/>
      <c r="O18" s="272" t="s">
        <v>160</v>
      </c>
      <c r="P18" s="105"/>
      <c r="Q18" s="96">
        <f>+Sklop16[[#This Row],[cena/enota brez DDV v EUR]]*Sklop16[[#This Row],[Stopnja DDV (%)]]</f>
        <v>0</v>
      </c>
      <c r="R18" s="96">
        <f>+Sklop16[[#This Row],[cena/enota brez DDV v EUR]]+Sklop16[[#This Row],[Davek (EUR)]]</f>
        <v>0</v>
      </c>
      <c r="S18" s="96">
        <f>+Sklop16[[#This Row],[cena/enota brez DDV v EUR]]*Sklop16[[#This Row],[Okvirna količina]]</f>
        <v>0</v>
      </c>
      <c r="T18" s="96">
        <f>+Sklop16[[#This Row],[Končna cena/enoto mere (EUR) z DDV]]*Sklop16[[#This Row],[Okvirna količina]]</f>
        <v>0</v>
      </c>
      <c r="U18" s="272" t="s">
        <v>160</v>
      </c>
    </row>
    <row r="19" spans="1:21" s="59" customFormat="1" ht="12">
      <c r="A19" s="88" t="s">
        <v>5</v>
      </c>
      <c r="B19" s="203" t="s">
        <v>735</v>
      </c>
      <c r="C19" s="86" t="s">
        <v>160</v>
      </c>
      <c r="D19" s="86" t="s">
        <v>0</v>
      </c>
      <c r="E19" s="206"/>
      <c r="F19" s="207">
        <v>30</v>
      </c>
      <c r="G19" s="120" t="s">
        <v>0</v>
      </c>
      <c r="H1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207" t="str">
        <f>IF(Sklop16[[#This Row],[ZAHTEVANA SHEMA KAKOVOSTI]]&lt;&gt;"",Sklop16[[#This Row],[Preračunana masa/volumen/kos na enoto kg]],"")</f>
        <v/>
      </c>
      <c r="J19" s="210"/>
      <c r="K19" s="272" t="s">
        <v>160</v>
      </c>
      <c r="L19" s="272" t="s">
        <v>160</v>
      </c>
      <c r="M19" s="272" t="s">
        <v>160</v>
      </c>
      <c r="N19" s="213"/>
      <c r="O19" s="272" t="s">
        <v>160</v>
      </c>
      <c r="P19" s="214"/>
      <c r="Q19" s="213">
        <f>+Sklop16[[#This Row],[cena/enota brez DDV v EUR]]*Sklop16[[#This Row],[Stopnja DDV (%)]]</f>
        <v>0</v>
      </c>
      <c r="R19" s="213">
        <f>+Sklop16[[#This Row],[cena/enota brez DDV v EUR]]+Sklop16[[#This Row],[Davek (EUR)]]</f>
        <v>0</v>
      </c>
      <c r="S19" s="213">
        <f>+Sklop16[[#This Row],[cena/enota brez DDV v EUR]]*Sklop16[[#This Row],[Okvirna količina]]</f>
        <v>0</v>
      </c>
      <c r="T19" s="215">
        <f>+Sklop16[[#This Row],[Končna cena/enoto mere (EUR) z DDV]]*Sklop16[[#This Row],[Okvirna količina]]</f>
        <v>0</v>
      </c>
      <c r="U19" s="272" t="s">
        <v>160</v>
      </c>
    </row>
    <row r="20" spans="1:21" s="59" customFormat="1" ht="12">
      <c r="A20" s="88" t="s">
        <v>6</v>
      </c>
      <c r="B20" s="203" t="s">
        <v>736</v>
      </c>
      <c r="C20" s="86" t="s">
        <v>160</v>
      </c>
      <c r="D20" s="86" t="s">
        <v>0</v>
      </c>
      <c r="E20" s="206"/>
      <c r="F20" s="207">
        <v>5</v>
      </c>
      <c r="G20" s="120" t="s">
        <v>0</v>
      </c>
      <c r="H20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0" s="207" t="str">
        <f>IF(Sklop16[[#This Row],[ZAHTEVANA SHEMA KAKOVOSTI]]&lt;&gt;"",Sklop16[[#This Row],[Preračunana masa/volumen/kos na enoto kg]],"")</f>
        <v/>
      </c>
      <c r="J20" s="210"/>
      <c r="K20" s="272" t="s">
        <v>160</v>
      </c>
      <c r="L20" s="272" t="s">
        <v>160</v>
      </c>
      <c r="M20" s="272" t="s">
        <v>160</v>
      </c>
      <c r="N20" s="213"/>
      <c r="O20" s="272" t="s">
        <v>160</v>
      </c>
      <c r="P20" s="214"/>
      <c r="Q20" s="213">
        <f>+Sklop16[[#This Row],[cena/enota brez DDV v EUR]]*Sklop16[[#This Row],[Stopnja DDV (%)]]</f>
        <v>0</v>
      </c>
      <c r="R20" s="213">
        <f>+Sklop16[[#This Row],[cena/enota brez DDV v EUR]]+Sklop16[[#This Row],[Davek (EUR)]]</f>
        <v>0</v>
      </c>
      <c r="S20" s="213">
        <f>+Sklop16[[#This Row],[cena/enota brez DDV v EUR]]*Sklop16[[#This Row],[Okvirna količina]]</f>
        <v>0</v>
      </c>
      <c r="T20" s="215">
        <f>+Sklop16[[#This Row],[Končna cena/enoto mere (EUR) z DDV]]*Sklop16[[#This Row],[Okvirna količina]]</f>
        <v>0</v>
      </c>
      <c r="U20" s="272" t="s">
        <v>160</v>
      </c>
    </row>
    <row r="21" spans="1:21" s="59" customFormat="1" ht="12">
      <c r="A21" s="88" t="s">
        <v>7</v>
      </c>
      <c r="B21" s="203" t="s">
        <v>737</v>
      </c>
      <c r="C21" s="86" t="s">
        <v>160</v>
      </c>
      <c r="D21" s="86" t="s">
        <v>0</v>
      </c>
      <c r="E21" s="206"/>
      <c r="F21" s="207">
        <v>10</v>
      </c>
      <c r="G21" s="120" t="s">
        <v>0</v>
      </c>
      <c r="H21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1" s="207" t="str">
        <f>IF(Sklop16[[#This Row],[ZAHTEVANA SHEMA KAKOVOSTI]]&lt;&gt;"",Sklop16[[#This Row],[Preračunana masa/volumen/kos na enoto kg]],"")</f>
        <v/>
      </c>
      <c r="J21" s="210"/>
      <c r="K21" s="272" t="s">
        <v>160</v>
      </c>
      <c r="L21" s="272" t="s">
        <v>160</v>
      </c>
      <c r="M21" s="272" t="s">
        <v>160</v>
      </c>
      <c r="N21" s="213"/>
      <c r="O21" s="272" t="s">
        <v>160</v>
      </c>
      <c r="P21" s="214"/>
      <c r="Q21" s="213">
        <f>+Sklop16[[#This Row],[cena/enota brez DDV v EUR]]*Sklop16[[#This Row],[Stopnja DDV (%)]]</f>
        <v>0</v>
      </c>
      <c r="R21" s="213">
        <f>+Sklop16[[#This Row],[cena/enota brez DDV v EUR]]+Sklop16[[#This Row],[Davek (EUR)]]</f>
        <v>0</v>
      </c>
      <c r="S21" s="213">
        <f>+Sklop16[[#This Row],[cena/enota brez DDV v EUR]]*Sklop16[[#This Row],[Okvirna količina]]</f>
        <v>0</v>
      </c>
      <c r="T21" s="215">
        <f>+Sklop16[[#This Row],[Končna cena/enoto mere (EUR) z DDV]]*Sklop16[[#This Row],[Okvirna količina]]</f>
        <v>0</v>
      </c>
      <c r="U21" s="272" t="s">
        <v>160</v>
      </c>
    </row>
    <row r="22" spans="1:21" s="59" customFormat="1" ht="12">
      <c r="A22" s="88" t="s">
        <v>8</v>
      </c>
      <c r="B22" s="203" t="s">
        <v>738</v>
      </c>
      <c r="C22" s="86" t="s">
        <v>160</v>
      </c>
      <c r="D22" s="86" t="s">
        <v>0</v>
      </c>
      <c r="E22" s="206"/>
      <c r="F22" s="207">
        <v>15</v>
      </c>
      <c r="G22" s="120" t="s">
        <v>0</v>
      </c>
      <c r="H22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2" s="207" t="str">
        <f>IF(Sklop16[[#This Row],[ZAHTEVANA SHEMA KAKOVOSTI]]&lt;&gt;"",Sklop16[[#This Row],[Preračunana masa/volumen/kos na enoto kg]],"")</f>
        <v/>
      </c>
      <c r="J22" s="210"/>
      <c r="K22" s="272" t="s">
        <v>160</v>
      </c>
      <c r="L22" s="272" t="s">
        <v>160</v>
      </c>
      <c r="M22" s="272" t="s">
        <v>160</v>
      </c>
      <c r="N22" s="213"/>
      <c r="O22" s="272" t="s">
        <v>160</v>
      </c>
      <c r="P22" s="214"/>
      <c r="Q22" s="213">
        <f>+Sklop16[[#This Row],[cena/enota brez DDV v EUR]]*Sklop16[[#This Row],[Stopnja DDV (%)]]</f>
        <v>0</v>
      </c>
      <c r="R22" s="213">
        <f>+Sklop16[[#This Row],[cena/enota brez DDV v EUR]]+Sklop16[[#This Row],[Davek (EUR)]]</f>
        <v>0</v>
      </c>
      <c r="S22" s="213">
        <f>+Sklop16[[#This Row],[cena/enota brez DDV v EUR]]*Sklop16[[#This Row],[Okvirna količina]]</f>
        <v>0</v>
      </c>
      <c r="T22" s="215">
        <f>+Sklop16[[#This Row],[Končna cena/enoto mere (EUR) z DDV]]*Sklop16[[#This Row],[Okvirna količina]]</f>
        <v>0</v>
      </c>
      <c r="U22" s="272" t="s">
        <v>160</v>
      </c>
    </row>
    <row r="23" spans="1:21" s="59" customFormat="1" ht="12">
      <c r="A23" s="88" t="s">
        <v>9</v>
      </c>
      <c r="B23" s="203" t="s">
        <v>739</v>
      </c>
      <c r="C23" s="86" t="s">
        <v>160</v>
      </c>
      <c r="D23" s="86" t="s">
        <v>0</v>
      </c>
      <c r="E23" s="206"/>
      <c r="F23" s="207">
        <v>15</v>
      </c>
      <c r="G23" s="120" t="s">
        <v>0</v>
      </c>
      <c r="H23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207" t="str">
        <f>IF(Sklop16[[#This Row],[ZAHTEVANA SHEMA KAKOVOSTI]]&lt;&gt;"",Sklop16[[#This Row],[Preračunana masa/volumen/kos na enoto kg]],"")</f>
        <v/>
      </c>
      <c r="J23" s="210"/>
      <c r="K23" s="272" t="s">
        <v>160</v>
      </c>
      <c r="L23" s="272" t="s">
        <v>160</v>
      </c>
      <c r="M23" s="272" t="s">
        <v>160</v>
      </c>
      <c r="N23" s="213"/>
      <c r="O23" s="272" t="s">
        <v>160</v>
      </c>
      <c r="P23" s="214"/>
      <c r="Q23" s="213">
        <f>+Sklop16[[#This Row],[cena/enota brez DDV v EUR]]*Sklop16[[#This Row],[Stopnja DDV (%)]]</f>
        <v>0</v>
      </c>
      <c r="R23" s="213">
        <f>+Sklop16[[#This Row],[cena/enota brez DDV v EUR]]+Sklop16[[#This Row],[Davek (EUR)]]</f>
        <v>0</v>
      </c>
      <c r="S23" s="213">
        <f>+Sklop16[[#This Row],[cena/enota brez DDV v EUR]]*Sklop16[[#This Row],[Okvirna količina]]</f>
        <v>0</v>
      </c>
      <c r="T23" s="215">
        <f>+Sklop16[[#This Row],[Končna cena/enoto mere (EUR) z DDV]]*Sklop16[[#This Row],[Okvirna količina]]</f>
        <v>0</v>
      </c>
      <c r="U23" s="272" t="s">
        <v>160</v>
      </c>
    </row>
    <row r="24" spans="1:21" s="59" customFormat="1" ht="12">
      <c r="A24" s="88" t="s">
        <v>10</v>
      </c>
      <c r="B24" s="203" t="s">
        <v>740</v>
      </c>
      <c r="C24" s="86" t="s">
        <v>160</v>
      </c>
      <c r="D24" s="86" t="s">
        <v>0</v>
      </c>
      <c r="E24" s="206"/>
      <c r="F24" s="207">
        <v>15</v>
      </c>
      <c r="G24" s="120" t="s">
        <v>0</v>
      </c>
      <c r="H24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4" s="207" t="str">
        <f>IF(Sklop16[[#This Row],[ZAHTEVANA SHEMA KAKOVOSTI]]&lt;&gt;"",Sklop16[[#This Row],[Preračunana masa/volumen/kos na enoto kg]],"")</f>
        <v/>
      </c>
      <c r="J24" s="210"/>
      <c r="K24" s="272" t="s">
        <v>160</v>
      </c>
      <c r="L24" s="272" t="s">
        <v>160</v>
      </c>
      <c r="M24" s="272" t="s">
        <v>160</v>
      </c>
      <c r="N24" s="213"/>
      <c r="O24" s="272" t="s">
        <v>160</v>
      </c>
      <c r="P24" s="214"/>
      <c r="Q24" s="213">
        <f>+Sklop16[[#This Row],[cena/enota brez DDV v EUR]]*Sklop16[[#This Row],[Stopnja DDV (%)]]</f>
        <v>0</v>
      </c>
      <c r="R24" s="213">
        <f>+Sklop16[[#This Row],[cena/enota brez DDV v EUR]]+Sklop16[[#This Row],[Davek (EUR)]]</f>
        <v>0</v>
      </c>
      <c r="S24" s="213">
        <f>+Sklop16[[#This Row],[cena/enota brez DDV v EUR]]*Sklop16[[#This Row],[Okvirna količina]]</f>
        <v>0</v>
      </c>
      <c r="T24" s="215">
        <f>+Sklop16[[#This Row],[Končna cena/enoto mere (EUR) z DDV]]*Sklop16[[#This Row],[Okvirna količina]]</f>
        <v>0</v>
      </c>
      <c r="U24" s="272" t="s">
        <v>160</v>
      </c>
    </row>
    <row r="25" spans="1:21" s="59" customFormat="1" ht="12">
      <c r="A25" s="88" t="s">
        <v>11</v>
      </c>
      <c r="B25" s="203" t="s">
        <v>741</v>
      </c>
      <c r="C25" s="86" t="s">
        <v>160</v>
      </c>
      <c r="D25" s="86" t="s">
        <v>0</v>
      </c>
      <c r="E25" s="206"/>
      <c r="F25" s="207">
        <v>25</v>
      </c>
      <c r="G25" s="120" t="s">
        <v>0</v>
      </c>
      <c r="H25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5" s="207" t="str">
        <f>IF(Sklop16[[#This Row],[ZAHTEVANA SHEMA KAKOVOSTI]]&lt;&gt;"",Sklop16[[#This Row],[Preračunana masa/volumen/kos na enoto kg]],"")</f>
        <v/>
      </c>
      <c r="J25" s="210"/>
      <c r="K25" s="272" t="s">
        <v>160</v>
      </c>
      <c r="L25" s="272" t="s">
        <v>160</v>
      </c>
      <c r="M25" s="272" t="s">
        <v>160</v>
      </c>
      <c r="N25" s="213"/>
      <c r="O25" s="272" t="s">
        <v>160</v>
      </c>
      <c r="P25" s="214"/>
      <c r="Q25" s="213">
        <f>+Sklop16[[#This Row],[cena/enota brez DDV v EUR]]*Sklop16[[#This Row],[Stopnja DDV (%)]]</f>
        <v>0</v>
      </c>
      <c r="R25" s="213">
        <f>+Sklop16[[#This Row],[cena/enota brez DDV v EUR]]+Sklop16[[#This Row],[Davek (EUR)]]</f>
        <v>0</v>
      </c>
      <c r="S25" s="213">
        <f>+Sklop16[[#This Row],[cena/enota brez DDV v EUR]]*Sklop16[[#This Row],[Okvirna količina]]</f>
        <v>0</v>
      </c>
      <c r="T25" s="215">
        <f>+Sklop16[[#This Row],[Končna cena/enoto mere (EUR) z DDV]]*Sklop16[[#This Row],[Okvirna količina]]</f>
        <v>0</v>
      </c>
      <c r="U25" s="272" t="s">
        <v>160</v>
      </c>
    </row>
    <row r="26" spans="1:21" s="59" customFormat="1" ht="12">
      <c r="A26" s="88" t="s">
        <v>12</v>
      </c>
      <c r="B26" s="203" t="s">
        <v>742</v>
      </c>
      <c r="C26" s="86" t="s">
        <v>160</v>
      </c>
      <c r="D26" s="86" t="s">
        <v>0</v>
      </c>
      <c r="E26" s="206"/>
      <c r="F26" s="207">
        <v>40</v>
      </c>
      <c r="G26" s="120" t="s">
        <v>0</v>
      </c>
      <c r="H2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6" s="207" t="str">
        <f>IF(Sklop16[[#This Row],[ZAHTEVANA SHEMA KAKOVOSTI]]&lt;&gt;"",Sklop16[[#This Row],[Preračunana masa/volumen/kos na enoto kg]],"")</f>
        <v/>
      </c>
      <c r="J26" s="210"/>
      <c r="K26" s="272" t="s">
        <v>160</v>
      </c>
      <c r="L26" s="272" t="s">
        <v>160</v>
      </c>
      <c r="M26" s="272" t="s">
        <v>160</v>
      </c>
      <c r="N26" s="213"/>
      <c r="O26" s="272" t="s">
        <v>160</v>
      </c>
      <c r="P26" s="214"/>
      <c r="Q26" s="213">
        <f>+Sklop16[[#This Row],[cena/enota brez DDV v EUR]]*Sklop16[[#This Row],[Stopnja DDV (%)]]</f>
        <v>0</v>
      </c>
      <c r="R26" s="213">
        <f>+Sklop16[[#This Row],[cena/enota brez DDV v EUR]]+Sklop16[[#This Row],[Davek (EUR)]]</f>
        <v>0</v>
      </c>
      <c r="S26" s="213">
        <f>+Sklop16[[#This Row],[cena/enota brez DDV v EUR]]*Sklop16[[#This Row],[Okvirna količina]]</f>
        <v>0</v>
      </c>
      <c r="T26" s="215">
        <f>+Sklop16[[#This Row],[Končna cena/enoto mere (EUR) z DDV]]*Sklop16[[#This Row],[Okvirna količina]]</f>
        <v>0</v>
      </c>
      <c r="U26" s="272" t="s">
        <v>160</v>
      </c>
    </row>
    <row r="27" spans="1:21" s="59" customFormat="1" ht="12">
      <c r="A27" s="88" t="s">
        <v>13</v>
      </c>
      <c r="B27" s="203" t="s">
        <v>743</v>
      </c>
      <c r="C27" s="86" t="s">
        <v>160</v>
      </c>
      <c r="D27" s="86" t="s">
        <v>0</v>
      </c>
      <c r="E27" s="206"/>
      <c r="F27" s="207">
        <v>10</v>
      </c>
      <c r="G27" s="120" t="s">
        <v>0</v>
      </c>
      <c r="H2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207" t="str">
        <f>IF(Sklop16[[#This Row],[ZAHTEVANA SHEMA KAKOVOSTI]]&lt;&gt;"",Sklop16[[#This Row],[Preračunana masa/volumen/kos na enoto kg]],"")</f>
        <v/>
      </c>
      <c r="J27" s="210"/>
      <c r="K27" s="272" t="s">
        <v>160</v>
      </c>
      <c r="L27" s="272" t="s">
        <v>160</v>
      </c>
      <c r="M27" s="272" t="s">
        <v>160</v>
      </c>
      <c r="N27" s="213"/>
      <c r="O27" s="272" t="s">
        <v>160</v>
      </c>
      <c r="P27" s="214"/>
      <c r="Q27" s="213">
        <f>+Sklop16[[#This Row],[cena/enota brez DDV v EUR]]*Sklop16[[#This Row],[Stopnja DDV (%)]]</f>
        <v>0</v>
      </c>
      <c r="R27" s="213">
        <f>+Sklop16[[#This Row],[cena/enota brez DDV v EUR]]+Sklop16[[#This Row],[Davek (EUR)]]</f>
        <v>0</v>
      </c>
      <c r="S27" s="213">
        <f>+Sklop16[[#This Row],[cena/enota brez DDV v EUR]]*Sklop16[[#This Row],[Okvirna količina]]</f>
        <v>0</v>
      </c>
      <c r="T27" s="215">
        <f>+Sklop16[[#This Row],[Končna cena/enoto mere (EUR) z DDV]]*Sklop16[[#This Row],[Okvirna količina]]</f>
        <v>0</v>
      </c>
      <c r="U27" s="272" t="s">
        <v>160</v>
      </c>
    </row>
    <row r="28" spans="1:21" s="59" customFormat="1" ht="12">
      <c r="A28" s="88" t="s">
        <v>14</v>
      </c>
      <c r="B28" s="203" t="s">
        <v>744</v>
      </c>
      <c r="C28" s="86" t="s">
        <v>160</v>
      </c>
      <c r="D28" s="86" t="s">
        <v>0</v>
      </c>
      <c r="E28" s="206"/>
      <c r="F28" s="207">
        <v>5</v>
      </c>
      <c r="G28" s="120" t="s">
        <v>0</v>
      </c>
      <c r="H28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207" t="str">
        <f>IF(Sklop16[[#This Row],[ZAHTEVANA SHEMA KAKOVOSTI]]&lt;&gt;"",Sklop16[[#This Row],[Preračunana masa/volumen/kos na enoto kg]],"")</f>
        <v/>
      </c>
      <c r="J28" s="210"/>
      <c r="K28" s="272" t="s">
        <v>160</v>
      </c>
      <c r="L28" s="272" t="s">
        <v>160</v>
      </c>
      <c r="M28" s="272" t="s">
        <v>160</v>
      </c>
      <c r="N28" s="213"/>
      <c r="O28" s="272" t="s">
        <v>160</v>
      </c>
      <c r="P28" s="214"/>
      <c r="Q28" s="213">
        <f>+Sklop16[[#This Row],[cena/enota brez DDV v EUR]]*Sklop16[[#This Row],[Stopnja DDV (%)]]</f>
        <v>0</v>
      </c>
      <c r="R28" s="213">
        <f>+Sklop16[[#This Row],[cena/enota brez DDV v EUR]]+Sklop16[[#This Row],[Davek (EUR)]]</f>
        <v>0</v>
      </c>
      <c r="S28" s="213">
        <f>+Sklop16[[#This Row],[cena/enota brez DDV v EUR]]*Sklop16[[#This Row],[Okvirna količina]]</f>
        <v>0</v>
      </c>
      <c r="T28" s="215">
        <f>+Sklop16[[#This Row],[Končna cena/enoto mere (EUR) z DDV]]*Sklop16[[#This Row],[Okvirna količina]]</f>
        <v>0</v>
      </c>
      <c r="U28" s="272" t="s">
        <v>160</v>
      </c>
    </row>
    <row r="29" spans="1:21" s="59" customFormat="1" ht="12">
      <c r="A29" s="88" t="s">
        <v>15</v>
      </c>
      <c r="B29" s="203" t="s">
        <v>745</v>
      </c>
      <c r="C29" s="86" t="s">
        <v>160</v>
      </c>
      <c r="D29" s="86" t="s">
        <v>0</v>
      </c>
      <c r="E29" s="206"/>
      <c r="F29" s="207">
        <v>2</v>
      </c>
      <c r="G29" s="120" t="s">
        <v>0</v>
      </c>
      <c r="H2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9" s="207" t="str">
        <f>IF(Sklop16[[#This Row],[ZAHTEVANA SHEMA KAKOVOSTI]]&lt;&gt;"",Sklop16[[#This Row],[Preračunana masa/volumen/kos na enoto kg]],"")</f>
        <v/>
      </c>
      <c r="J29" s="210"/>
      <c r="K29" s="272" t="s">
        <v>160</v>
      </c>
      <c r="L29" s="272" t="s">
        <v>160</v>
      </c>
      <c r="M29" s="272" t="s">
        <v>160</v>
      </c>
      <c r="N29" s="213"/>
      <c r="O29" s="272" t="s">
        <v>160</v>
      </c>
      <c r="P29" s="214"/>
      <c r="Q29" s="213">
        <f>+Sklop16[[#This Row],[cena/enota brez DDV v EUR]]*Sklop16[[#This Row],[Stopnja DDV (%)]]</f>
        <v>0</v>
      </c>
      <c r="R29" s="213">
        <f>+Sklop16[[#This Row],[cena/enota brez DDV v EUR]]+Sklop16[[#This Row],[Davek (EUR)]]</f>
        <v>0</v>
      </c>
      <c r="S29" s="213">
        <f>+Sklop16[[#This Row],[cena/enota brez DDV v EUR]]*Sklop16[[#This Row],[Okvirna količina]]</f>
        <v>0</v>
      </c>
      <c r="T29" s="215">
        <f>+Sklop16[[#This Row],[Končna cena/enoto mere (EUR) z DDV]]*Sklop16[[#This Row],[Okvirna količina]]</f>
        <v>0</v>
      </c>
      <c r="U29" s="272" t="s">
        <v>160</v>
      </c>
    </row>
    <row r="30" spans="1:21" s="59" customFormat="1" ht="12">
      <c r="A30" s="88" t="s">
        <v>16</v>
      </c>
      <c r="B30" s="203" t="s">
        <v>746</v>
      </c>
      <c r="C30" s="86" t="s">
        <v>160</v>
      </c>
      <c r="D30" s="86" t="s">
        <v>0</v>
      </c>
      <c r="E30" s="206"/>
      <c r="F30" s="207">
        <v>5</v>
      </c>
      <c r="G30" s="120" t="s">
        <v>0</v>
      </c>
      <c r="H30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207" t="str">
        <f>IF(Sklop16[[#This Row],[ZAHTEVANA SHEMA KAKOVOSTI]]&lt;&gt;"",Sklop16[[#This Row],[Preračunana masa/volumen/kos na enoto kg]],"")</f>
        <v/>
      </c>
      <c r="J30" s="210"/>
      <c r="K30" s="272" t="s">
        <v>160</v>
      </c>
      <c r="L30" s="272" t="s">
        <v>160</v>
      </c>
      <c r="M30" s="272" t="s">
        <v>160</v>
      </c>
      <c r="N30" s="213"/>
      <c r="O30" s="272" t="s">
        <v>160</v>
      </c>
      <c r="P30" s="214"/>
      <c r="Q30" s="213">
        <f>+Sklop16[[#This Row],[cena/enota brez DDV v EUR]]*Sklop16[[#This Row],[Stopnja DDV (%)]]</f>
        <v>0</v>
      </c>
      <c r="R30" s="213">
        <f>+Sklop16[[#This Row],[cena/enota brez DDV v EUR]]+Sklop16[[#This Row],[Davek (EUR)]]</f>
        <v>0</v>
      </c>
      <c r="S30" s="213">
        <f>+Sklop16[[#This Row],[cena/enota brez DDV v EUR]]*Sklop16[[#This Row],[Okvirna količina]]</f>
        <v>0</v>
      </c>
      <c r="T30" s="215">
        <f>+Sklop16[[#This Row],[Končna cena/enoto mere (EUR) z DDV]]*Sklop16[[#This Row],[Okvirna količina]]</f>
        <v>0</v>
      </c>
      <c r="U30" s="272" t="s">
        <v>160</v>
      </c>
    </row>
    <row r="31" spans="1:21" s="59" customFormat="1" ht="12">
      <c r="A31" s="88" t="s">
        <v>17</v>
      </c>
      <c r="B31" s="203" t="s">
        <v>747</v>
      </c>
      <c r="C31" s="86" t="s">
        <v>160</v>
      </c>
      <c r="D31" s="86" t="s">
        <v>0</v>
      </c>
      <c r="E31" s="206"/>
      <c r="F31" s="207">
        <v>15</v>
      </c>
      <c r="G31" s="120" t="s">
        <v>0</v>
      </c>
      <c r="H31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1" s="207" t="str">
        <f>IF(Sklop16[[#This Row],[ZAHTEVANA SHEMA KAKOVOSTI]]&lt;&gt;"",Sklop16[[#This Row],[Preračunana masa/volumen/kos na enoto kg]],"")</f>
        <v/>
      </c>
      <c r="J31" s="210"/>
      <c r="K31" s="272" t="s">
        <v>160</v>
      </c>
      <c r="L31" s="272" t="s">
        <v>160</v>
      </c>
      <c r="M31" s="272" t="s">
        <v>160</v>
      </c>
      <c r="N31" s="213"/>
      <c r="O31" s="272" t="s">
        <v>160</v>
      </c>
      <c r="P31" s="214"/>
      <c r="Q31" s="213">
        <f>+Sklop16[[#This Row],[cena/enota brez DDV v EUR]]*Sklop16[[#This Row],[Stopnja DDV (%)]]</f>
        <v>0</v>
      </c>
      <c r="R31" s="213">
        <f>+Sklop16[[#This Row],[cena/enota brez DDV v EUR]]+Sklop16[[#This Row],[Davek (EUR)]]</f>
        <v>0</v>
      </c>
      <c r="S31" s="213">
        <f>+Sklop16[[#This Row],[cena/enota brez DDV v EUR]]*Sklop16[[#This Row],[Okvirna količina]]</f>
        <v>0</v>
      </c>
      <c r="T31" s="215">
        <f>+Sklop16[[#This Row],[Končna cena/enoto mere (EUR) z DDV]]*Sklop16[[#This Row],[Okvirna količina]]</f>
        <v>0</v>
      </c>
      <c r="U31" s="272" t="s">
        <v>160</v>
      </c>
    </row>
    <row r="32" spans="1:21" s="59" customFormat="1" ht="12">
      <c r="A32" s="88" t="s">
        <v>18</v>
      </c>
      <c r="B32" s="203" t="s">
        <v>748</v>
      </c>
      <c r="C32" s="86" t="s">
        <v>160</v>
      </c>
      <c r="D32" s="86" t="s">
        <v>0</v>
      </c>
      <c r="E32" s="206"/>
      <c r="F32" s="207">
        <v>100</v>
      </c>
      <c r="G32" s="120" t="s">
        <v>0</v>
      </c>
      <c r="H32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07" t="str">
        <f>IF(Sklop16[[#This Row],[ZAHTEVANA SHEMA KAKOVOSTI]]&lt;&gt;"",Sklop16[[#This Row],[Preračunana masa/volumen/kos na enoto kg]],"")</f>
        <v/>
      </c>
      <c r="J32" s="210"/>
      <c r="K32" s="272" t="s">
        <v>160</v>
      </c>
      <c r="L32" s="272" t="s">
        <v>160</v>
      </c>
      <c r="M32" s="272" t="s">
        <v>160</v>
      </c>
      <c r="N32" s="213"/>
      <c r="O32" s="272" t="s">
        <v>160</v>
      </c>
      <c r="P32" s="214"/>
      <c r="Q32" s="213">
        <f>+Sklop16[[#This Row],[cena/enota brez DDV v EUR]]*Sklop16[[#This Row],[Stopnja DDV (%)]]</f>
        <v>0</v>
      </c>
      <c r="R32" s="213">
        <f>+Sklop16[[#This Row],[cena/enota brez DDV v EUR]]+Sklop16[[#This Row],[Davek (EUR)]]</f>
        <v>0</v>
      </c>
      <c r="S32" s="213">
        <f>+Sklop16[[#This Row],[cena/enota brez DDV v EUR]]*Sklop16[[#This Row],[Okvirna količina]]</f>
        <v>0</v>
      </c>
      <c r="T32" s="215">
        <f>+Sklop16[[#This Row],[Končna cena/enoto mere (EUR) z DDV]]*Sklop16[[#This Row],[Okvirna količina]]</f>
        <v>0</v>
      </c>
      <c r="U32" s="272" t="s">
        <v>160</v>
      </c>
    </row>
    <row r="33" spans="1:21" s="59" customFormat="1" ht="12">
      <c r="A33" s="88" t="s">
        <v>19</v>
      </c>
      <c r="B33" s="203" t="s">
        <v>749</v>
      </c>
      <c r="C33" s="86" t="s">
        <v>160</v>
      </c>
      <c r="D33" s="86" t="s">
        <v>0</v>
      </c>
      <c r="E33" s="206"/>
      <c r="F33" s="207">
        <v>10</v>
      </c>
      <c r="G33" s="120" t="s">
        <v>0</v>
      </c>
      <c r="H33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207" t="str">
        <f>IF(Sklop16[[#This Row],[ZAHTEVANA SHEMA KAKOVOSTI]]&lt;&gt;"",Sklop16[[#This Row],[Preračunana masa/volumen/kos na enoto kg]],"")</f>
        <v/>
      </c>
      <c r="J33" s="210"/>
      <c r="K33" s="272" t="s">
        <v>160</v>
      </c>
      <c r="L33" s="272" t="s">
        <v>160</v>
      </c>
      <c r="M33" s="272" t="s">
        <v>160</v>
      </c>
      <c r="N33" s="213"/>
      <c r="O33" s="272" t="s">
        <v>160</v>
      </c>
      <c r="P33" s="214"/>
      <c r="Q33" s="213">
        <f>+Sklop16[[#This Row],[cena/enota brez DDV v EUR]]*Sklop16[[#This Row],[Stopnja DDV (%)]]</f>
        <v>0</v>
      </c>
      <c r="R33" s="213">
        <f>+Sklop16[[#This Row],[cena/enota brez DDV v EUR]]+Sklop16[[#This Row],[Davek (EUR)]]</f>
        <v>0</v>
      </c>
      <c r="S33" s="213">
        <f>+Sklop16[[#This Row],[cena/enota brez DDV v EUR]]*Sklop16[[#This Row],[Okvirna količina]]</f>
        <v>0</v>
      </c>
      <c r="T33" s="215">
        <f>+Sklop16[[#This Row],[Končna cena/enoto mere (EUR) z DDV]]*Sklop16[[#This Row],[Okvirna količina]]</f>
        <v>0</v>
      </c>
      <c r="U33" s="272" t="s">
        <v>160</v>
      </c>
    </row>
    <row r="34" spans="1:21" s="59" customFormat="1" ht="12">
      <c r="A34" s="88" t="s">
        <v>20</v>
      </c>
      <c r="B34" s="203" t="s">
        <v>750</v>
      </c>
      <c r="C34" s="86" t="s">
        <v>160</v>
      </c>
      <c r="D34" s="86" t="s">
        <v>0</v>
      </c>
      <c r="E34" s="206"/>
      <c r="F34" s="207">
        <v>5</v>
      </c>
      <c r="G34" s="120" t="s">
        <v>0</v>
      </c>
      <c r="H34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207" t="str">
        <f>IF(Sklop16[[#This Row],[ZAHTEVANA SHEMA KAKOVOSTI]]&lt;&gt;"",Sklop16[[#This Row],[Preračunana masa/volumen/kos na enoto kg]],"")</f>
        <v/>
      </c>
      <c r="J34" s="210"/>
      <c r="K34" s="272" t="s">
        <v>160</v>
      </c>
      <c r="L34" s="272" t="s">
        <v>160</v>
      </c>
      <c r="M34" s="272" t="s">
        <v>160</v>
      </c>
      <c r="N34" s="213"/>
      <c r="O34" s="272" t="s">
        <v>160</v>
      </c>
      <c r="P34" s="214"/>
      <c r="Q34" s="213">
        <f>+Sklop16[[#This Row],[cena/enota brez DDV v EUR]]*Sklop16[[#This Row],[Stopnja DDV (%)]]</f>
        <v>0</v>
      </c>
      <c r="R34" s="213">
        <f>+Sklop16[[#This Row],[cena/enota brez DDV v EUR]]+Sklop16[[#This Row],[Davek (EUR)]]</f>
        <v>0</v>
      </c>
      <c r="S34" s="213">
        <f>+Sklop16[[#This Row],[cena/enota brez DDV v EUR]]*Sklop16[[#This Row],[Okvirna količina]]</f>
        <v>0</v>
      </c>
      <c r="T34" s="215">
        <f>+Sklop16[[#This Row],[Končna cena/enoto mere (EUR) z DDV]]*Sklop16[[#This Row],[Okvirna količina]]</f>
        <v>0</v>
      </c>
      <c r="U34" s="272" t="s">
        <v>160</v>
      </c>
    </row>
    <row r="35" spans="1:21" s="59" customFormat="1" ht="12">
      <c r="A35" s="88" t="s">
        <v>21</v>
      </c>
      <c r="B35" s="203" t="s">
        <v>751</v>
      </c>
      <c r="C35" s="86" t="s">
        <v>160</v>
      </c>
      <c r="D35" s="86" t="s">
        <v>0</v>
      </c>
      <c r="E35" s="206"/>
      <c r="F35" s="207">
        <v>1750</v>
      </c>
      <c r="G35" s="120" t="s">
        <v>0</v>
      </c>
      <c r="H35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1750</v>
      </c>
      <c r="I35" s="207" t="str">
        <f>IF(Sklop16[[#This Row],[ZAHTEVANA SHEMA KAKOVOSTI]]&lt;&gt;"",Sklop16[[#This Row],[Preračunana masa/volumen/kos na enoto kg]],"")</f>
        <v/>
      </c>
      <c r="J35" s="210"/>
      <c r="K35" s="272" t="s">
        <v>160</v>
      </c>
      <c r="L35" s="272" t="s">
        <v>160</v>
      </c>
      <c r="M35" s="272" t="s">
        <v>160</v>
      </c>
      <c r="N35" s="213"/>
      <c r="O35" s="272" t="s">
        <v>160</v>
      </c>
      <c r="P35" s="214"/>
      <c r="Q35" s="213">
        <f>+Sklop16[[#This Row],[cena/enota brez DDV v EUR]]*Sklop16[[#This Row],[Stopnja DDV (%)]]</f>
        <v>0</v>
      </c>
      <c r="R35" s="213">
        <f>+Sklop16[[#This Row],[cena/enota brez DDV v EUR]]+Sklop16[[#This Row],[Davek (EUR)]]</f>
        <v>0</v>
      </c>
      <c r="S35" s="213">
        <f>+Sklop16[[#This Row],[cena/enota brez DDV v EUR]]*Sklop16[[#This Row],[Okvirna količina]]</f>
        <v>0</v>
      </c>
      <c r="T35" s="215">
        <f>+Sklop16[[#This Row],[Končna cena/enoto mere (EUR) z DDV]]*Sklop16[[#This Row],[Okvirna količina]]</f>
        <v>0</v>
      </c>
      <c r="U35" s="272" t="s">
        <v>160</v>
      </c>
    </row>
    <row r="36" spans="1:21" s="59" customFormat="1" ht="12">
      <c r="A36" s="88" t="s">
        <v>22</v>
      </c>
      <c r="B36" s="203" t="s">
        <v>752</v>
      </c>
      <c r="C36" s="86" t="s">
        <v>160</v>
      </c>
      <c r="D36" s="86" t="s">
        <v>0</v>
      </c>
      <c r="E36" s="206"/>
      <c r="F36" s="207">
        <v>50</v>
      </c>
      <c r="G36" s="120" t="s">
        <v>0</v>
      </c>
      <c r="H3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6" s="207" t="str">
        <f>IF(Sklop16[[#This Row],[ZAHTEVANA SHEMA KAKOVOSTI]]&lt;&gt;"",Sklop16[[#This Row],[Preračunana masa/volumen/kos na enoto kg]],"")</f>
        <v/>
      </c>
      <c r="J36" s="210"/>
      <c r="K36" s="272" t="s">
        <v>160</v>
      </c>
      <c r="L36" s="272" t="s">
        <v>160</v>
      </c>
      <c r="M36" s="272" t="s">
        <v>160</v>
      </c>
      <c r="N36" s="213"/>
      <c r="O36" s="272" t="s">
        <v>160</v>
      </c>
      <c r="P36" s="214"/>
      <c r="Q36" s="213">
        <f>+Sklop16[[#This Row],[cena/enota brez DDV v EUR]]*Sklop16[[#This Row],[Stopnja DDV (%)]]</f>
        <v>0</v>
      </c>
      <c r="R36" s="213">
        <f>+Sklop16[[#This Row],[cena/enota brez DDV v EUR]]+Sklop16[[#This Row],[Davek (EUR)]]</f>
        <v>0</v>
      </c>
      <c r="S36" s="213">
        <f>+Sklop16[[#This Row],[cena/enota brez DDV v EUR]]*Sklop16[[#This Row],[Okvirna količina]]</f>
        <v>0</v>
      </c>
      <c r="T36" s="215">
        <f>+Sklop16[[#This Row],[Končna cena/enoto mere (EUR) z DDV]]*Sklop16[[#This Row],[Okvirna količina]]</f>
        <v>0</v>
      </c>
      <c r="U36" s="272" t="s">
        <v>160</v>
      </c>
    </row>
    <row r="37" spans="1:21" s="59" customFormat="1" ht="12">
      <c r="A37" s="88" t="s">
        <v>23</v>
      </c>
      <c r="B37" s="203" t="s">
        <v>753</v>
      </c>
      <c r="C37" s="86" t="s">
        <v>160</v>
      </c>
      <c r="D37" s="86" t="s">
        <v>0</v>
      </c>
      <c r="E37" s="206"/>
      <c r="F37" s="207">
        <v>50</v>
      </c>
      <c r="G37" s="120" t="s">
        <v>0</v>
      </c>
      <c r="H3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7" s="207" t="str">
        <f>IF(Sklop16[[#This Row],[ZAHTEVANA SHEMA KAKOVOSTI]]&lt;&gt;"",Sklop16[[#This Row],[Preračunana masa/volumen/kos na enoto kg]],"")</f>
        <v/>
      </c>
      <c r="J37" s="210"/>
      <c r="K37" s="272" t="s">
        <v>160</v>
      </c>
      <c r="L37" s="272" t="s">
        <v>160</v>
      </c>
      <c r="M37" s="272" t="s">
        <v>160</v>
      </c>
      <c r="N37" s="213"/>
      <c r="O37" s="272" t="s">
        <v>160</v>
      </c>
      <c r="P37" s="214"/>
      <c r="Q37" s="213">
        <f>+Sklop16[[#This Row],[cena/enota brez DDV v EUR]]*Sklop16[[#This Row],[Stopnja DDV (%)]]</f>
        <v>0</v>
      </c>
      <c r="R37" s="213">
        <f>+Sklop16[[#This Row],[cena/enota brez DDV v EUR]]+Sklop16[[#This Row],[Davek (EUR)]]</f>
        <v>0</v>
      </c>
      <c r="S37" s="213">
        <f>+Sklop16[[#This Row],[cena/enota brez DDV v EUR]]*Sklop16[[#This Row],[Okvirna količina]]</f>
        <v>0</v>
      </c>
      <c r="T37" s="215">
        <f>+Sklop16[[#This Row],[Končna cena/enoto mere (EUR) z DDV]]*Sklop16[[#This Row],[Okvirna količina]]</f>
        <v>0</v>
      </c>
      <c r="U37" s="272" t="s">
        <v>160</v>
      </c>
    </row>
    <row r="38" spans="1:21" s="59" customFormat="1" ht="12">
      <c r="A38" s="88" t="s">
        <v>24</v>
      </c>
      <c r="B38" s="203" t="s">
        <v>754</v>
      </c>
      <c r="C38" s="86" t="s">
        <v>160</v>
      </c>
      <c r="D38" s="86" t="s">
        <v>0</v>
      </c>
      <c r="E38" s="206"/>
      <c r="F38" s="207">
        <v>100</v>
      </c>
      <c r="G38" s="120" t="s">
        <v>0</v>
      </c>
      <c r="H38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207" t="str">
        <f>IF(Sklop16[[#This Row],[ZAHTEVANA SHEMA KAKOVOSTI]]&lt;&gt;"",Sklop16[[#This Row],[Preračunana masa/volumen/kos na enoto kg]],"")</f>
        <v/>
      </c>
      <c r="J38" s="210"/>
      <c r="K38" s="272" t="s">
        <v>160</v>
      </c>
      <c r="L38" s="272" t="s">
        <v>160</v>
      </c>
      <c r="M38" s="272" t="s">
        <v>160</v>
      </c>
      <c r="N38" s="213"/>
      <c r="O38" s="272" t="s">
        <v>160</v>
      </c>
      <c r="P38" s="214"/>
      <c r="Q38" s="213">
        <f>+Sklop16[[#This Row],[cena/enota brez DDV v EUR]]*Sklop16[[#This Row],[Stopnja DDV (%)]]</f>
        <v>0</v>
      </c>
      <c r="R38" s="213">
        <f>+Sklop16[[#This Row],[cena/enota brez DDV v EUR]]+Sklop16[[#This Row],[Davek (EUR)]]</f>
        <v>0</v>
      </c>
      <c r="S38" s="213">
        <f>+Sklop16[[#This Row],[cena/enota brez DDV v EUR]]*Sklop16[[#This Row],[Okvirna količina]]</f>
        <v>0</v>
      </c>
      <c r="T38" s="215">
        <f>+Sklop16[[#This Row],[Končna cena/enoto mere (EUR) z DDV]]*Sklop16[[#This Row],[Okvirna količina]]</f>
        <v>0</v>
      </c>
      <c r="U38" s="272" t="s">
        <v>160</v>
      </c>
    </row>
    <row r="39" spans="1:21" s="59" customFormat="1" ht="12">
      <c r="A39" s="88" t="s">
        <v>25</v>
      </c>
      <c r="B39" s="203" t="s">
        <v>755</v>
      </c>
      <c r="C39" s="86" t="s">
        <v>160</v>
      </c>
      <c r="D39" s="86" t="s">
        <v>0</v>
      </c>
      <c r="E39" s="206"/>
      <c r="F39" s="207">
        <v>50</v>
      </c>
      <c r="G39" s="120" t="s">
        <v>0</v>
      </c>
      <c r="H3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9" s="207" t="str">
        <f>IF(Sklop16[[#This Row],[ZAHTEVANA SHEMA KAKOVOSTI]]&lt;&gt;"",Sklop16[[#This Row],[Preračunana masa/volumen/kos na enoto kg]],"")</f>
        <v/>
      </c>
      <c r="J39" s="210"/>
      <c r="K39" s="272" t="s">
        <v>160</v>
      </c>
      <c r="L39" s="272" t="s">
        <v>160</v>
      </c>
      <c r="M39" s="272" t="s">
        <v>160</v>
      </c>
      <c r="N39" s="213"/>
      <c r="O39" s="272" t="s">
        <v>160</v>
      </c>
      <c r="P39" s="214"/>
      <c r="Q39" s="213">
        <f>+Sklop16[[#This Row],[cena/enota brez DDV v EUR]]*Sklop16[[#This Row],[Stopnja DDV (%)]]</f>
        <v>0</v>
      </c>
      <c r="R39" s="213">
        <f>+Sklop16[[#This Row],[cena/enota brez DDV v EUR]]+Sklop16[[#This Row],[Davek (EUR)]]</f>
        <v>0</v>
      </c>
      <c r="S39" s="213">
        <f>+Sklop16[[#This Row],[cena/enota brez DDV v EUR]]*Sklop16[[#This Row],[Okvirna količina]]</f>
        <v>0</v>
      </c>
      <c r="T39" s="215">
        <f>+Sklop16[[#This Row],[Končna cena/enoto mere (EUR) z DDV]]*Sklop16[[#This Row],[Okvirna količina]]</f>
        <v>0</v>
      </c>
      <c r="U39" s="272" t="s">
        <v>160</v>
      </c>
    </row>
    <row r="40" spans="1:21" s="59" customFormat="1" ht="12">
      <c r="A40" s="88" t="s">
        <v>26</v>
      </c>
      <c r="B40" s="203" t="s">
        <v>756</v>
      </c>
      <c r="C40" s="86" t="s">
        <v>160</v>
      </c>
      <c r="D40" s="86" t="s">
        <v>0</v>
      </c>
      <c r="E40" s="206"/>
      <c r="F40" s="207">
        <v>200</v>
      </c>
      <c r="G40" s="120" t="s">
        <v>0</v>
      </c>
      <c r="H40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0" s="207" t="str">
        <f>IF(Sklop16[[#This Row],[ZAHTEVANA SHEMA KAKOVOSTI]]&lt;&gt;"",Sklop16[[#This Row],[Preračunana masa/volumen/kos na enoto kg]],"")</f>
        <v/>
      </c>
      <c r="J40" s="210"/>
      <c r="K40" s="272" t="s">
        <v>160</v>
      </c>
      <c r="L40" s="272" t="s">
        <v>160</v>
      </c>
      <c r="M40" s="272" t="s">
        <v>160</v>
      </c>
      <c r="N40" s="213"/>
      <c r="O40" s="272" t="s">
        <v>160</v>
      </c>
      <c r="P40" s="214"/>
      <c r="Q40" s="213">
        <f>+Sklop16[[#This Row],[cena/enota brez DDV v EUR]]*Sklop16[[#This Row],[Stopnja DDV (%)]]</f>
        <v>0</v>
      </c>
      <c r="R40" s="213">
        <f>+Sklop16[[#This Row],[cena/enota brez DDV v EUR]]+Sklop16[[#This Row],[Davek (EUR)]]</f>
        <v>0</v>
      </c>
      <c r="S40" s="213">
        <f>+Sklop16[[#This Row],[cena/enota brez DDV v EUR]]*Sklop16[[#This Row],[Okvirna količina]]</f>
        <v>0</v>
      </c>
      <c r="T40" s="215">
        <f>+Sklop16[[#This Row],[Končna cena/enoto mere (EUR) z DDV]]*Sklop16[[#This Row],[Okvirna količina]]</f>
        <v>0</v>
      </c>
      <c r="U40" s="272" t="s">
        <v>160</v>
      </c>
    </row>
    <row r="41" spans="1:21" s="59" customFormat="1" ht="12">
      <c r="A41" s="88" t="s">
        <v>27</v>
      </c>
      <c r="B41" s="203" t="s">
        <v>757</v>
      </c>
      <c r="C41" s="86" t="s">
        <v>160</v>
      </c>
      <c r="D41" s="86" t="s">
        <v>0</v>
      </c>
      <c r="E41" s="206"/>
      <c r="F41" s="207">
        <v>5</v>
      </c>
      <c r="G41" s="120" t="s">
        <v>0</v>
      </c>
      <c r="H41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1" s="207" t="str">
        <f>IF(Sklop16[[#This Row],[ZAHTEVANA SHEMA KAKOVOSTI]]&lt;&gt;"",Sklop16[[#This Row],[Preračunana masa/volumen/kos na enoto kg]],"")</f>
        <v/>
      </c>
      <c r="J41" s="210"/>
      <c r="K41" s="272" t="s">
        <v>160</v>
      </c>
      <c r="L41" s="272" t="s">
        <v>160</v>
      </c>
      <c r="M41" s="272" t="s">
        <v>160</v>
      </c>
      <c r="N41" s="213"/>
      <c r="O41" s="272" t="s">
        <v>160</v>
      </c>
      <c r="P41" s="214"/>
      <c r="Q41" s="213">
        <f>+Sklop16[[#This Row],[cena/enota brez DDV v EUR]]*Sklop16[[#This Row],[Stopnja DDV (%)]]</f>
        <v>0</v>
      </c>
      <c r="R41" s="213">
        <f>+Sklop16[[#This Row],[cena/enota brez DDV v EUR]]+Sklop16[[#This Row],[Davek (EUR)]]</f>
        <v>0</v>
      </c>
      <c r="S41" s="213">
        <f>+Sklop16[[#This Row],[cena/enota brez DDV v EUR]]*Sklop16[[#This Row],[Okvirna količina]]</f>
        <v>0</v>
      </c>
      <c r="T41" s="215">
        <f>+Sklop16[[#This Row],[Končna cena/enoto mere (EUR) z DDV]]*Sklop16[[#This Row],[Okvirna količina]]</f>
        <v>0</v>
      </c>
      <c r="U41" s="272" t="s">
        <v>160</v>
      </c>
    </row>
    <row r="42" spans="1:21" s="59" customFormat="1" ht="12">
      <c r="A42" s="88" t="s">
        <v>28</v>
      </c>
      <c r="B42" s="203" t="s">
        <v>758</v>
      </c>
      <c r="C42" s="86" t="s">
        <v>160</v>
      </c>
      <c r="D42" s="86" t="s">
        <v>0</v>
      </c>
      <c r="E42" s="206"/>
      <c r="F42" s="207">
        <v>10</v>
      </c>
      <c r="G42" s="120" t="s">
        <v>0</v>
      </c>
      <c r="H42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2" s="207" t="str">
        <f>IF(Sklop16[[#This Row],[ZAHTEVANA SHEMA KAKOVOSTI]]&lt;&gt;"",Sklop16[[#This Row],[Preračunana masa/volumen/kos na enoto kg]],"")</f>
        <v/>
      </c>
      <c r="J42" s="210"/>
      <c r="K42" s="272" t="s">
        <v>160</v>
      </c>
      <c r="L42" s="272" t="s">
        <v>160</v>
      </c>
      <c r="M42" s="272" t="s">
        <v>160</v>
      </c>
      <c r="N42" s="213"/>
      <c r="O42" s="272" t="s">
        <v>160</v>
      </c>
      <c r="P42" s="214"/>
      <c r="Q42" s="213">
        <f>+Sklop16[[#This Row],[cena/enota brez DDV v EUR]]*Sklop16[[#This Row],[Stopnja DDV (%)]]</f>
        <v>0</v>
      </c>
      <c r="R42" s="213">
        <f>+Sklop16[[#This Row],[cena/enota brez DDV v EUR]]+Sklop16[[#This Row],[Davek (EUR)]]</f>
        <v>0</v>
      </c>
      <c r="S42" s="213">
        <f>+Sklop16[[#This Row],[cena/enota brez DDV v EUR]]*Sklop16[[#This Row],[Okvirna količina]]</f>
        <v>0</v>
      </c>
      <c r="T42" s="215">
        <f>+Sklop16[[#This Row],[Končna cena/enoto mere (EUR) z DDV]]*Sklop16[[#This Row],[Okvirna količina]]</f>
        <v>0</v>
      </c>
      <c r="U42" s="272" t="s">
        <v>160</v>
      </c>
    </row>
    <row r="43" spans="1:21" s="59" customFormat="1" ht="12">
      <c r="A43" s="88" t="s">
        <v>29</v>
      </c>
      <c r="B43" s="203" t="s">
        <v>759</v>
      </c>
      <c r="C43" s="86" t="s">
        <v>160</v>
      </c>
      <c r="D43" s="86" t="s">
        <v>0</v>
      </c>
      <c r="E43" s="206"/>
      <c r="F43" s="207">
        <v>5</v>
      </c>
      <c r="G43" s="120" t="s">
        <v>0</v>
      </c>
      <c r="H43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3" s="207" t="str">
        <f>IF(Sklop16[[#This Row],[ZAHTEVANA SHEMA KAKOVOSTI]]&lt;&gt;"",Sklop16[[#This Row],[Preračunana masa/volumen/kos na enoto kg]],"")</f>
        <v/>
      </c>
      <c r="J43" s="210"/>
      <c r="K43" s="272" t="s">
        <v>160</v>
      </c>
      <c r="L43" s="272" t="s">
        <v>160</v>
      </c>
      <c r="M43" s="272" t="s">
        <v>160</v>
      </c>
      <c r="N43" s="213"/>
      <c r="O43" s="272" t="s">
        <v>160</v>
      </c>
      <c r="P43" s="214"/>
      <c r="Q43" s="213">
        <f>+Sklop16[[#This Row],[cena/enota brez DDV v EUR]]*Sklop16[[#This Row],[Stopnja DDV (%)]]</f>
        <v>0</v>
      </c>
      <c r="R43" s="213">
        <f>+Sklop16[[#This Row],[cena/enota brez DDV v EUR]]+Sklop16[[#This Row],[Davek (EUR)]]</f>
        <v>0</v>
      </c>
      <c r="S43" s="213">
        <f>+Sklop16[[#This Row],[cena/enota brez DDV v EUR]]*Sklop16[[#This Row],[Okvirna količina]]</f>
        <v>0</v>
      </c>
      <c r="T43" s="215">
        <f>+Sklop16[[#This Row],[Končna cena/enoto mere (EUR) z DDV]]*Sklop16[[#This Row],[Okvirna količina]]</f>
        <v>0</v>
      </c>
      <c r="U43" s="272" t="s">
        <v>160</v>
      </c>
    </row>
    <row r="44" spans="1:21" s="59" customFormat="1" ht="12">
      <c r="A44" s="88" t="s">
        <v>30</v>
      </c>
      <c r="B44" s="203" t="s">
        <v>760</v>
      </c>
      <c r="C44" s="86" t="s">
        <v>160</v>
      </c>
      <c r="D44" s="86" t="s">
        <v>0</v>
      </c>
      <c r="E44" s="206"/>
      <c r="F44" s="207">
        <v>15</v>
      </c>
      <c r="G44" s="120" t="s">
        <v>0</v>
      </c>
      <c r="H44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4" s="207" t="str">
        <f>IF(Sklop16[[#This Row],[ZAHTEVANA SHEMA KAKOVOSTI]]&lt;&gt;"",Sklop16[[#This Row],[Preračunana masa/volumen/kos na enoto kg]],"")</f>
        <v/>
      </c>
      <c r="J44" s="210"/>
      <c r="K44" s="272" t="s">
        <v>160</v>
      </c>
      <c r="L44" s="272" t="s">
        <v>160</v>
      </c>
      <c r="M44" s="272" t="s">
        <v>160</v>
      </c>
      <c r="N44" s="213"/>
      <c r="O44" s="272" t="s">
        <v>160</v>
      </c>
      <c r="P44" s="214"/>
      <c r="Q44" s="213">
        <f>+Sklop16[[#This Row],[cena/enota brez DDV v EUR]]*Sklop16[[#This Row],[Stopnja DDV (%)]]</f>
        <v>0</v>
      </c>
      <c r="R44" s="213">
        <f>+Sklop16[[#This Row],[cena/enota brez DDV v EUR]]+Sklop16[[#This Row],[Davek (EUR)]]</f>
        <v>0</v>
      </c>
      <c r="S44" s="213">
        <f>+Sklop16[[#This Row],[cena/enota brez DDV v EUR]]*Sklop16[[#This Row],[Okvirna količina]]</f>
        <v>0</v>
      </c>
      <c r="T44" s="215">
        <f>+Sklop16[[#This Row],[Končna cena/enoto mere (EUR) z DDV]]*Sklop16[[#This Row],[Okvirna količina]]</f>
        <v>0</v>
      </c>
      <c r="U44" s="272" t="s">
        <v>160</v>
      </c>
    </row>
    <row r="45" spans="1:21" s="59" customFormat="1" ht="12">
      <c r="A45" s="88" t="s">
        <v>31</v>
      </c>
      <c r="B45" s="203" t="s">
        <v>761</v>
      </c>
      <c r="C45" s="86" t="s">
        <v>160</v>
      </c>
      <c r="D45" s="86" t="s">
        <v>0</v>
      </c>
      <c r="E45" s="206"/>
      <c r="F45" s="207">
        <v>20</v>
      </c>
      <c r="G45" s="120" t="s">
        <v>0</v>
      </c>
      <c r="H45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207" t="str">
        <f>IF(Sklop16[[#This Row],[ZAHTEVANA SHEMA KAKOVOSTI]]&lt;&gt;"",Sklop16[[#This Row],[Preračunana masa/volumen/kos na enoto kg]],"")</f>
        <v/>
      </c>
      <c r="J45" s="210"/>
      <c r="K45" s="272" t="s">
        <v>160</v>
      </c>
      <c r="L45" s="272" t="s">
        <v>160</v>
      </c>
      <c r="M45" s="272" t="s">
        <v>160</v>
      </c>
      <c r="N45" s="213"/>
      <c r="O45" s="272" t="s">
        <v>160</v>
      </c>
      <c r="P45" s="214"/>
      <c r="Q45" s="213">
        <f>+Sklop16[[#This Row],[cena/enota brez DDV v EUR]]*Sklop16[[#This Row],[Stopnja DDV (%)]]</f>
        <v>0</v>
      </c>
      <c r="R45" s="213">
        <f>+Sklop16[[#This Row],[cena/enota brez DDV v EUR]]+Sklop16[[#This Row],[Davek (EUR)]]</f>
        <v>0</v>
      </c>
      <c r="S45" s="213">
        <f>+Sklop16[[#This Row],[cena/enota brez DDV v EUR]]*Sklop16[[#This Row],[Okvirna količina]]</f>
        <v>0</v>
      </c>
      <c r="T45" s="215">
        <f>+Sklop16[[#This Row],[Končna cena/enoto mere (EUR) z DDV]]*Sklop16[[#This Row],[Okvirna količina]]</f>
        <v>0</v>
      </c>
      <c r="U45" s="272" t="s">
        <v>160</v>
      </c>
    </row>
    <row r="46" spans="1:21" s="59" customFormat="1" ht="12">
      <c r="A46" s="88" t="s">
        <v>32</v>
      </c>
      <c r="B46" s="203" t="s">
        <v>762</v>
      </c>
      <c r="C46" s="86" t="s">
        <v>160</v>
      </c>
      <c r="D46" s="86" t="s">
        <v>0</v>
      </c>
      <c r="E46" s="206"/>
      <c r="F46" s="207">
        <v>25</v>
      </c>
      <c r="G46" s="120" t="s">
        <v>0</v>
      </c>
      <c r="H4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6" s="207" t="str">
        <f>IF(Sklop16[[#This Row],[ZAHTEVANA SHEMA KAKOVOSTI]]&lt;&gt;"",Sklop16[[#This Row],[Preračunana masa/volumen/kos na enoto kg]],"")</f>
        <v/>
      </c>
      <c r="J46" s="210"/>
      <c r="K46" s="272" t="s">
        <v>160</v>
      </c>
      <c r="L46" s="272" t="s">
        <v>160</v>
      </c>
      <c r="M46" s="272" t="s">
        <v>160</v>
      </c>
      <c r="N46" s="213"/>
      <c r="O46" s="272" t="s">
        <v>160</v>
      </c>
      <c r="P46" s="214"/>
      <c r="Q46" s="213">
        <f>+Sklop16[[#This Row],[cena/enota brez DDV v EUR]]*Sklop16[[#This Row],[Stopnja DDV (%)]]</f>
        <v>0</v>
      </c>
      <c r="R46" s="213">
        <f>+Sklop16[[#This Row],[cena/enota brez DDV v EUR]]+Sklop16[[#This Row],[Davek (EUR)]]</f>
        <v>0</v>
      </c>
      <c r="S46" s="213">
        <f>+Sklop16[[#This Row],[cena/enota brez DDV v EUR]]*Sklop16[[#This Row],[Okvirna količina]]</f>
        <v>0</v>
      </c>
      <c r="T46" s="215">
        <f>+Sklop16[[#This Row],[Končna cena/enoto mere (EUR) z DDV]]*Sklop16[[#This Row],[Okvirna količina]]</f>
        <v>0</v>
      </c>
      <c r="U46" s="272" t="s">
        <v>160</v>
      </c>
    </row>
    <row r="47" spans="1:21" s="59" customFormat="1" ht="12">
      <c r="A47" s="88" t="s">
        <v>33</v>
      </c>
      <c r="B47" s="203" t="s">
        <v>763</v>
      </c>
      <c r="C47" s="86" t="s">
        <v>160</v>
      </c>
      <c r="D47" s="86" t="s">
        <v>0</v>
      </c>
      <c r="E47" s="206"/>
      <c r="F47" s="207">
        <v>50</v>
      </c>
      <c r="G47" s="120" t="s">
        <v>0</v>
      </c>
      <c r="H4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7" s="207" t="str">
        <f>IF(Sklop16[[#This Row],[ZAHTEVANA SHEMA KAKOVOSTI]]&lt;&gt;"",Sklop16[[#This Row],[Preračunana masa/volumen/kos na enoto kg]],"")</f>
        <v/>
      </c>
      <c r="J47" s="210"/>
      <c r="K47" s="272" t="s">
        <v>160</v>
      </c>
      <c r="L47" s="272" t="s">
        <v>160</v>
      </c>
      <c r="M47" s="272" t="s">
        <v>160</v>
      </c>
      <c r="N47" s="213"/>
      <c r="O47" s="272" t="s">
        <v>160</v>
      </c>
      <c r="P47" s="214"/>
      <c r="Q47" s="213">
        <f>+Sklop16[[#This Row],[cena/enota brez DDV v EUR]]*Sklop16[[#This Row],[Stopnja DDV (%)]]</f>
        <v>0</v>
      </c>
      <c r="R47" s="213">
        <f>+Sklop16[[#This Row],[cena/enota brez DDV v EUR]]+Sklop16[[#This Row],[Davek (EUR)]]</f>
        <v>0</v>
      </c>
      <c r="S47" s="213">
        <f>+Sklop16[[#This Row],[cena/enota brez DDV v EUR]]*Sklop16[[#This Row],[Okvirna količina]]</f>
        <v>0</v>
      </c>
      <c r="T47" s="215">
        <f>+Sklop16[[#This Row],[Končna cena/enoto mere (EUR) z DDV]]*Sklop16[[#This Row],[Okvirna količina]]</f>
        <v>0</v>
      </c>
      <c r="U47" s="272" t="s">
        <v>160</v>
      </c>
    </row>
    <row r="48" spans="1:21" s="59" customFormat="1" ht="12">
      <c r="A48" s="88" t="s">
        <v>34</v>
      </c>
      <c r="B48" s="80" t="s">
        <v>764</v>
      </c>
      <c r="C48" s="86" t="s">
        <v>160</v>
      </c>
      <c r="D48" s="86" t="s">
        <v>0</v>
      </c>
      <c r="E48" s="123"/>
      <c r="F48" s="165">
        <v>200</v>
      </c>
      <c r="G48" s="120" t="s">
        <v>0</v>
      </c>
      <c r="H4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8" s="89" t="str">
        <f>IF(Sklop16[[#This Row],[ZAHTEVANA SHEMA KAKOVOSTI]]&lt;&gt;"",Sklop16[[#This Row],[Preračunana masa/volumen/kos na enoto kg]],"")</f>
        <v/>
      </c>
      <c r="J48" s="102"/>
      <c r="K48" s="272" t="s">
        <v>160</v>
      </c>
      <c r="L48" s="272" t="s">
        <v>160</v>
      </c>
      <c r="M48" s="272" t="s">
        <v>160</v>
      </c>
      <c r="N48" s="96"/>
      <c r="O48" s="272" t="s">
        <v>160</v>
      </c>
      <c r="P48" s="105"/>
      <c r="Q48" s="96">
        <f>+Sklop16[[#This Row],[cena/enota brez DDV v EUR]]*Sklop16[[#This Row],[Stopnja DDV (%)]]</f>
        <v>0</v>
      </c>
      <c r="R48" s="96">
        <f>+Sklop16[[#This Row],[cena/enota brez DDV v EUR]]+Sklop16[[#This Row],[Davek (EUR)]]</f>
        <v>0</v>
      </c>
      <c r="S48" s="96">
        <f>+Sklop16[[#This Row],[cena/enota brez DDV v EUR]]*Sklop16[[#This Row],[Okvirna količina]]</f>
        <v>0</v>
      </c>
      <c r="T48" s="96">
        <f>+Sklop16[[#This Row],[Končna cena/enoto mere (EUR) z DDV]]*Sklop16[[#This Row],[Okvirna količina]]</f>
        <v>0</v>
      </c>
      <c r="U48" s="272" t="s">
        <v>160</v>
      </c>
    </row>
    <row r="49" spans="1:21" s="59" customFormat="1" ht="12">
      <c r="A49" s="88" t="s">
        <v>35</v>
      </c>
      <c r="B49" s="80" t="s">
        <v>765</v>
      </c>
      <c r="C49" s="86" t="s">
        <v>160</v>
      </c>
      <c r="D49" s="86" t="s">
        <v>0</v>
      </c>
      <c r="E49" s="123"/>
      <c r="F49" s="165">
        <v>5</v>
      </c>
      <c r="G49" s="120" t="s">
        <v>0</v>
      </c>
      <c r="H4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9" s="89" t="str">
        <f>IF(Sklop16[[#This Row],[ZAHTEVANA SHEMA KAKOVOSTI]]&lt;&gt;"",Sklop16[[#This Row],[Preračunana masa/volumen/kos na enoto kg]],"")</f>
        <v/>
      </c>
      <c r="J49" s="102"/>
      <c r="K49" s="272" t="s">
        <v>160</v>
      </c>
      <c r="L49" s="272" t="s">
        <v>160</v>
      </c>
      <c r="M49" s="272" t="s">
        <v>160</v>
      </c>
      <c r="N49" s="96"/>
      <c r="O49" s="272" t="s">
        <v>160</v>
      </c>
      <c r="P49" s="105"/>
      <c r="Q49" s="96">
        <f>+Sklop16[[#This Row],[cena/enota brez DDV v EUR]]*Sklop16[[#This Row],[Stopnja DDV (%)]]</f>
        <v>0</v>
      </c>
      <c r="R49" s="96">
        <f>+Sklop16[[#This Row],[cena/enota brez DDV v EUR]]+Sklop16[[#This Row],[Davek (EUR)]]</f>
        <v>0</v>
      </c>
      <c r="S49" s="96">
        <f>+Sklop16[[#This Row],[cena/enota brez DDV v EUR]]*Sklop16[[#This Row],[Okvirna količina]]</f>
        <v>0</v>
      </c>
      <c r="T49" s="96">
        <f>+Sklop16[[#This Row],[Končna cena/enoto mere (EUR) z DDV]]*Sklop16[[#This Row],[Okvirna količina]]</f>
        <v>0</v>
      </c>
      <c r="U49" s="272" t="s">
        <v>160</v>
      </c>
    </row>
    <row r="50" spans="1:21" s="59" customFormat="1" ht="12">
      <c r="A50" s="88" t="s">
        <v>36</v>
      </c>
      <c r="B50" s="80" t="s">
        <v>766</v>
      </c>
      <c r="C50" s="86" t="s">
        <v>160</v>
      </c>
      <c r="D50" s="86" t="s">
        <v>0</v>
      </c>
      <c r="E50" s="123"/>
      <c r="F50" s="165">
        <v>10</v>
      </c>
      <c r="G50" s="120" t="s">
        <v>0</v>
      </c>
      <c r="H5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0" s="89" t="str">
        <f>IF(Sklop16[[#This Row],[ZAHTEVANA SHEMA KAKOVOSTI]]&lt;&gt;"",Sklop16[[#This Row],[Preračunana masa/volumen/kos na enoto kg]],"")</f>
        <v/>
      </c>
      <c r="J50" s="102"/>
      <c r="K50" s="272" t="s">
        <v>160</v>
      </c>
      <c r="L50" s="272" t="s">
        <v>160</v>
      </c>
      <c r="M50" s="272" t="s">
        <v>160</v>
      </c>
      <c r="N50" s="96"/>
      <c r="O50" s="272" t="s">
        <v>160</v>
      </c>
      <c r="P50" s="105"/>
      <c r="Q50" s="96">
        <f>+Sklop16[[#This Row],[cena/enota brez DDV v EUR]]*Sklop16[[#This Row],[Stopnja DDV (%)]]</f>
        <v>0</v>
      </c>
      <c r="R50" s="96">
        <f>+Sklop16[[#This Row],[cena/enota brez DDV v EUR]]+Sklop16[[#This Row],[Davek (EUR)]]</f>
        <v>0</v>
      </c>
      <c r="S50" s="96">
        <f>+Sklop16[[#This Row],[cena/enota brez DDV v EUR]]*Sklop16[[#This Row],[Okvirna količina]]</f>
        <v>0</v>
      </c>
      <c r="T50" s="96">
        <f>+Sklop16[[#This Row],[Končna cena/enoto mere (EUR) z DDV]]*Sklop16[[#This Row],[Okvirna količina]]</f>
        <v>0</v>
      </c>
      <c r="U50" s="272" t="s">
        <v>160</v>
      </c>
    </row>
    <row r="51" spans="1:21" s="59" customFormat="1" ht="12">
      <c r="A51" s="88" t="s">
        <v>37</v>
      </c>
      <c r="B51" s="188" t="s">
        <v>767</v>
      </c>
      <c r="C51" s="86" t="s">
        <v>160</v>
      </c>
      <c r="D51" s="86" t="s">
        <v>0</v>
      </c>
      <c r="E51" s="252"/>
      <c r="F51" s="192">
        <v>60</v>
      </c>
      <c r="G51" s="120" t="s">
        <v>0</v>
      </c>
      <c r="H51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1" s="192" t="str">
        <f>IF(Sklop16[[#This Row],[ZAHTEVANA SHEMA KAKOVOSTI]]&lt;&gt;"",Sklop16[[#This Row],[Preračunana masa/volumen/kos na enoto kg]],"")</f>
        <v/>
      </c>
      <c r="J51" s="194"/>
      <c r="K51" s="272" t="s">
        <v>160</v>
      </c>
      <c r="L51" s="272" t="s">
        <v>160</v>
      </c>
      <c r="M51" s="272" t="s">
        <v>160</v>
      </c>
      <c r="N51" s="197"/>
      <c r="O51" s="272" t="s">
        <v>160</v>
      </c>
      <c r="P51" s="198"/>
      <c r="Q51" s="197">
        <f>+Sklop16[[#This Row],[cena/enota brez DDV v EUR]]*Sklop16[[#This Row],[Stopnja DDV (%)]]</f>
        <v>0</v>
      </c>
      <c r="R51" s="197">
        <f>+Sklop16[[#This Row],[cena/enota brez DDV v EUR]]+Sklop16[[#This Row],[Davek (EUR)]]</f>
        <v>0</v>
      </c>
      <c r="S51" s="197">
        <f>+Sklop16[[#This Row],[cena/enota brez DDV v EUR]]*Sklop16[[#This Row],[Okvirna količina]]</f>
        <v>0</v>
      </c>
      <c r="T51" s="199">
        <f>+Sklop16[[#This Row],[Končna cena/enoto mere (EUR) z DDV]]*Sklop16[[#This Row],[Okvirna količina]]</f>
        <v>0</v>
      </c>
      <c r="U51" s="272" t="s">
        <v>160</v>
      </c>
    </row>
    <row r="52" spans="1:21" s="59" customFormat="1" ht="12">
      <c r="A52" s="88" t="s">
        <v>38</v>
      </c>
      <c r="B52" s="81" t="s">
        <v>768</v>
      </c>
      <c r="C52" s="86" t="s">
        <v>160</v>
      </c>
      <c r="D52" s="86" t="s">
        <v>0</v>
      </c>
      <c r="E52" s="123"/>
      <c r="F52" s="165">
        <v>5</v>
      </c>
      <c r="G52" s="120" t="s">
        <v>0</v>
      </c>
      <c r="H52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89" t="str">
        <f>IF(Sklop16[[#This Row],[ZAHTEVANA SHEMA KAKOVOSTI]]&lt;&gt;"",Sklop16[[#This Row],[Preračunana masa/volumen/kos na enoto kg]],"")</f>
        <v/>
      </c>
      <c r="J52" s="102"/>
      <c r="K52" s="272" t="s">
        <v>160</v>
      </c>
      <c r="L52" s="272" t="s">
        <v>160</v>
      </c>
      <c r="M52" s="272" t="s">
        <v>160</v>
      </c>
      <c r="N52" s="96"/>
      <c r="O52" s="272" t="s">
        <v>160</v>
      </c>
      <c r="P52" s="105"/>
      <c r="Q52" s="96">
        <f>+Sklop16[[#This Row],[cena/enota brez DDV v EUR]]*Sklop16[[#This Row],[Stopnja DDV (%)]]</f>
        <v>0</v>
      </c>
      <c r="R52" s="96">
        <f>+Sklop16[[#This Row],[cena/enota brez DDV v EUR]]+Sklop16[[#This Row],[Davek (EUR)]]</f>
        <v>0</v>
      </c>
      <c r="S52" s="96">
        <f>+Sklop16[[#This Row],[cena/enota brez DDV v EUR]]*Sklop16[[#This Row],[Okvirna količina]]</f>
        <v>0</v>
      </c>
      <c r="T52" s="96">
        <f>+Sklop16[[#This Row],[Končna cena/enoto mere (EUR) z DDV]]*Sklop16[[#This Row],[Okvirna količina]]</f>
        <v>0</v>
      </c>
      <c r="U52" s="272" t="s">
        <v>160</v>
      </c>
    </row>
    <row r="53" spans="1:21" s="59" customFormat="1" ht="12">
      <c r="A53" s="88" t="s">
        <v>39</v>
      </c>
      <c r="B53" s="10" t="s">
        <v>769</v>
      </c>
      <c r="C53" s="86" t="s">
        <v>160</v>
      </c>
      <c r="D53" s="86" t="s">
        <v>0</v>
      </c>
      <c r="E53" s="123"/>
      <c r="F53" s="165">
        <v>15</v>
      </c>
      <c r="G53" s="120" t="s">
        <v>0</v>
      </c>
      <c r="H53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3" s="89" t="str">
        <f>IF(Sklop16[[#This Row],[ZAHTEVANA SHEMA KAKOVOSTI]]&lt;&gt;"",Sklop16[[#This Row],[Preračunana masa/volumen/kos na enoto kg]],"")</f>
        <v/>
      </c>
      <c r="J53" s="102"/>
      <c r="K53" s="272" t="s">
        <v>160</v>
      </c>
      <c r="L53" s="272" t="s">
        <v>160</v>
      </c>
      <c r="M53" s="272" t="s">
        <v>160</v>
      </c>
      <c r="N53" s="96"/>
      <c r="O53" s="272" t="s">
        <v>160</v>
      </c>
      <c r="P53" s="105"/>
      <c r="Q53" s="96">
        <f>+Sklop16[[#This Row],[cena/enota brez DDV v EUR]]*Sklop16[[#This Row],[Stopnja DDV (%)]]</f>
        <v>0</v>
      </c>
      <c r="R53" s="96">
        <f>+Sklop16[[#This Row],[cena/enota brez DDV v EUR]]+Sklop16[[#This Row],[Davek (EUR)]]</f>
        <v>0</v>
      </c>
      <c r="S53" s="96">
        <f>+Sklop16[[#This Row],[cena/enota brez DDV v EUR]]*Sklop16[[#This Row],[Okvirna količina]]</f>
        <v>0</v>
      </c>
      <c r="T53" s="96">
        <f>+Sklop16[[#This Row],[Končna cena/enoto mere (EUR) z DDV]]*Sklop16[[#This Row],[Okvirna količina]]</f>
        <v>0</v>
      </c>
      <c r="U53" s="272" t="s">
        <v>160</v>
      </c>
    </row>
    <row r="54" spans="1:21" s="59" customFormat="1" ht="12">
      <c r="A54" s="88" t="s">
        <v>40</v>
      </c>
      <c r="B54" s="174" t="s">
        <v>770</v>
      </c>
      <c r="C54" s="86" t="s">
        <v>160</v>
      </c>
      <c r="D54" s="86" t="s">
        <v>0</v>
      </c>
      <c r="E54" s="171"/>
      <c r="F54" s="165">
        <v>50</v>
      </c>
      <c r="G54" s="120" t="s">
        <v>0</v>
      </c>
      <c r="H54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4" s="165" t="str">
        <f>IF(Sklop16[[#This Row],[ZAHTEVANA SHEMA KAKOVOSTI]]&lt;&gt;"",Sklop16[[#This Row],[Preračunana masa/volumen/kos na enoto kg]],"")</f>
        <v/>
      </c>
      <c r="J54" s="176"/>
      <c r="K54" s="272" t="s">
        <v>160</v>
      </c>
      <c r="L54" s="272" t="s">
        <v>160</v>
      </c>
      <c r="M54" s="272" t="s">
        <v>160</v>
      </c>
      <c r="N54" s="177"/>
      <c r="O54" s="272" t="s">
        <v>160</v>
      </c>
      <c r="P54" s="178"/>
      <c r="Q54" s="177">
        <f>+Sklop16[[#This Row],[cena/enota brez DDV v EUR]]*Sklop16[[#This Row],[Stopnja DDV (%)]]</f>
        <v>0</v>
      </c>
      <c r="R54" s="177">
        <f>+Sklop16[[#This Row],[cena/enota brez DDV v EUR]]+Sklop16[[#This Row],[Davek (EUR)]]</f>
        <v>0</v>
      </c>
      <c r="S54" s="177">
        <f>+Sklop16[[#This Row],[cena/enota brez DDV v EUR]]*Sklop16[[#This Row],[Okvirna količina]]</f>
        <v>0</v>
      </c>
      <c r="T54" s="186">
        <f>+Sklop16[[#This Row],[Končna cena/enoto mere (EUR) z DDV]]*Sklop16[[#This Row],[Okvirna količina]]</f>
        <v>0</v>
      </c>
      <c r="U54" s="272" t="s">
        <v>160</v>
      </c>
    </row>
    <row r="55" spans="1:21" s="59" customFormat="1" ht="12">
      <c r="A55" s="88" t="s">
        <v>41</v>
      </c>
      <c r="B55" s="166" t="s">
        <v>771</v>
      </c>
      <c r="C55" s="86" t="s">
        <v>160</v>
      </c>
      <c r="D55" s="86" t="s">
        <v>0</v>
      </c>
      <c r="E55" s="273"/>
      <c r="F55" s="201">
        <v>300</v>
      </c>
      <c r="G55" s="120" t="s">
        <v>0</v>
      </c>
      <c r="H55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55" s="159" t="str">
        <f>IF(Sklop16[[#This Row],[ZAHTEVANA SHEMA KAKOVOSTI]]&lt;&gt;"",Sklop16[[#This Row],[Preračunana masa/volumen/kos na enoto kg]],"")</f>
        <v/>
      </c>
      <c r="J55" s="160"/>
      <c r="K55" s="272" t="s">
        <v>160</v>
      </c>
      <c r="L55" s="272" t="s">
        <v>160</v>
      </c>
      <c r="M55" s="272" t="s">
        <v>160</v>
      </c>
      <c r="N55" s="162"/>
      <c r="O55" s="272" t="s">
        <v>160</v>
      </c>
      <c r="P55" s="168"/>
      <c r="Q55" s="162">
        <f>+Sklop16[[#This Row],[cena/enota brez DDV v EUR]]*Sklop16[[#This Row],[Stopnja DDV (%)]]</f>
        <v>0</v>
      </c>
      <c r="R55" s="162">
        <f>+Sklop16[[#This Row],[cena/enota brez DDV v EUR]]+Sklop16[[#This Row],[Davek (EUR)]]</f>
        <v>0</v>
      </c>
      <c r="S55" s="162">
        <f>+Sklop16[[#This Row],[cena/enota brez DDV v EUR]]*Sklop16[[#This Row],[Okvirna količina]]</f>
        <v>0</v>
      </c>
      <c r="T55" s="169">
        <f>+Sklop16[[#This Row],[Končna cena/enoto mere (EUR) z DDV]]*Sklop16[[#This Row],[Okvirna količina]]</f>
        <v>0</v>
      </c>
      <c r="U55" s="272" t="s">
        <v>160</v>
      </c>
    </row>
    <row r="56" spans="1:21" s="59" customFormat="1" ht="12">
      <c r="A56" s="88" t="s">
        <v>42</v>
      </c>
      <c r="B56" s="174" t="s">
        <v>772</v>
      </c>
      <c r="C56" s="86" t="s">
        <v>160</v>
      </c>
      <c r="D56" s="86" t="s">
        <v>0</v>
      </c>
      <c r="E56" s="273"/>
      <c r="F56" s="201">
        <v>50</v>
      </c>
      <c r="G56" s="120" t="s">
        <v>0</v>
      </c>
      <c r="H56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6" s="159" t="str">
        <f>IF(Sklop16[[#This Row],[ZAHTEVANA SHEMA KAKOVOSTI]]&lt;&gt;"",Sklop16[[#This Row],[Preračunana masa/volumen/kos na enoto kg]],"")</f>
        <v/>
      </c>
      <c r="J56" s="160"/>
      <c r="K56" s="272" t="s">
        <v>160</v>
      </c>
      <c r="L56" s="272" t="s">
        <v>160</v>
      </c>
      <c r="M56" s="272" t="s">
        <v>160</v>
      </c>
      <c r="N56" s="162"/>
      <c r="O56" s="272" t="s">
        <v>160</v>
      </c>
      <c r="P56" s="168"/>
      <c r="Q56" s="162">
        <f>+Sklop16[[#This Row],[cena/enota brez DDV v EUR]]*Sklop16[[#This Row],[Stopnja DDV (%)]]</f>
        <v>0</v>
      </c>
      <c r="R56" s="162">
        <f>+Sklop16[[#This Row],[cena/enota brez DDV v EUR]]+Sklop16[[#This Row],[Davek (EUR)]]</f>
        <v>0</v>
      </c>
      <c r="S56" s="162">
        <f>+Sklop16[[#This Row],[cena/enota brez DDV v EUR]]*Sklop16[[#This Row],[Okvirna količina]]</f>
        <v>0</v>
      </c>
      <c r="T56" s="169">
        <f>+Sklop16[[#This Row],[Končna cena/enoto mere (EUR) z DDV]]*Sklop16[[#This Row],[Okvirna količina]]</f>
        <v>0</v>
      </c>
      <c r="U56" s="272" t="s">
        <v>160</v>
      </c>
    </row>
    <row r="57" spans="1:21" s="59" customFormat="1" ht="12">
      <c r="A57" s="88" t="s">
        <v>43</v>
      </c>
      <c r="B57" s="166" t="s">
        <v>773</v>
      </c>
      <c r="C57" s="86" t="s">
        <v>160</v>
      </c>
      <c r="D57" s="86" t="s">
        <v>0</v>
      </c>
      <c r="E57" s="273"/>
      <c r="F57" s="201">
        <v>600</v>
      </c>
      <c r="G57" s="120" t="s">
        <v>0</v>
      </c>
      <c r="H57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7" s="159" t="str">
        <f>IF(Sklop16[[#This Row],[ZAHTEVANA SHEMA KAKOVOSTI]]&lt;&gt;"",Sklop16[[#This Row],[Preračunana masa/volumen/kos na enoto kg]],"")</f>
        <v/>
      </c>
      <c r="J57" s="160"/>
      <c r="K57" s="272" t="s">
        <v>160</v>
      </c>
      <c r="L57" s="272" t="s">
        <v>160</v>
      </c>
      <c r="M57" s="272" t="s">
        <v>160</v>
      </c>
      <c r="N57" s="162"/>
      <c r="O57" s="272" t="s">
        <v>160</v>
      </c>
      <c r="P57" s="168"/>
      <c r="Q57" s="162">
        <f>+Sklop16[[#This Row],[cena/enota brez DDV v EUR]]*Sklop16[[#This Row],[Stopnja DDV (%)]]</f>
        <v>0</v>
      </c>
      <c r="R57" s="162">
        <f>+Sklop16[[#This Row],[cena/enota brez DDV v EUR]]+Sklop16[[#This Row],[Davek (EUR)]]</f>
        <v>0</v>
      </c>
      <c r="S57" s="162">
        <f>+Sklop16[[#This Row],[cena/enota brez DDV v EUR]]*Sklop16[[#This Row],[Okvirna količina]]</f>
        <v>0</v>
      </c>
      <c r="T57" s="169">
        <f>+Sklop16[[#This Row],[Končna cena/enoto mere (EUR) z DDV]]*Sklop16[[#This Row],[Okvirna količina]]</f>
        <v>0</v>
      </c>
      <c r="U57" s="272" t="s">
        <v>160</v>
      </c>
    </row>
    <row r="58" spans="1:21" s="59" customFormat="1" ht="12">
      <c r="A58" s="88" t="s">
        <v>48</v>
      </c>
      <c r="B58" s="166" t="s">
        <v>774</v>
      </c>
      <c r="C58" s="86" t="s">
        <v>160</v>
      </c>
      <c r="D58" s="86" t="s">
        <v>0</v>
      </c>
      <c r="E58" s="273"/>
      <c r="F58" s="201">
        <v>50</v>
      </c>
      <c r="G58" s="120" t="s">
        <v>0</v>
      </c>
      <c r="H58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8" s="159" t="str">
        <f>IF(Sklop16[[#This Row],[ZAHTEVANA SHEMA KAKOVOSTI]]&lt;&gt;"",Sklop16[[#This Row],[Preračunana masa/volumen/kos na enoto kg]],"")</f>
        <v/>
      </c>
      <c r="J58" s="160"/>
      <c r="K58" s="272" t="s">
        <v>160</v>
      </c>
      <c r="L58" s="272" t="s">
        <v>160</v>
      </c>
      <c r="M58" s="272" t="s">
        <v>160</v>
      </c>
      <c r="N58" s="162"/>
      <c r="O58" s="272" t="s">
        <v>160</v>
      </c>
      <c r="P58" s="168"/>
      <c r="Q58" s="162">
        <f>+Sklop16[[#This Row],[cena/enota brez DDV v EUR]]*Sklop16[[#This Row],[Stopnja DDV (%)]]</f>
        <v>0</v>
      </c>
      <c r="R58" s="162">
        <f>+Sklop16[[#This Row],[cena/enota brez DDV v EUR]]+Sklop16[[#This Row],[Davek (EUR)]]</f>
        <v>0</v>
      </c>
      <c r="S58" s="162">
        <f>+Sklop16[[#This Row],[cena/enota brez DDV v EUR]]*Sklop16[[#This Row],[Okvirna količina]]</f>
        <v>0</v>
      </c>
      <c r="T58" s="169">
        <f>+Sklop16[[#This Row],[Končna cena/enoto mere (EUR) z DDV]]*Sklop16[[#This Row],[Okvirna količina]]</f>
        <v>0</v>
      </c>
      <c r="U58" s="272" t="s">
        <v>160</v>
      </c>
    </row>
    <row r="59" spans="1:21" s="59" customFormat="1" ht="12">
      <c r="A59" s="88" t="s">
        <v>44</v>
      </c>
      <c r="B59" s="166" t="s">
        <v>775</v>
      </c>
      <c r="C59" s="86" t="s">
        <v>160</v>
      </c>
      <c r="D59" s="86" t="s">
        <v>0</v>
      </c>
      <c r="E59" s="273"/>
      <c r="F59" s="201">
        <v>10</v>
      </c>
      <c r="G59" s="120" t="s">
        <v>0</v>
      </c>
      <c r="H59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159" t="str">
        <f>IF(Sklop16[[#This Row],[ZAHTEVANA SHEMA KAKOVOSTI]]&lt;&gt;"",Sklop16[[#This Row],[Preračunana masa/volumen/kos na enoto kg]],"")</f>
        <v/>
      </c>
      <c r="J59" s="160"/>
      <c r="K59" s="272" t="s">
        <v>160</v>
      </c>
      <c r="L59" s="272" t="s">
        <v>160</v>
      </c>
      <c r="M59" s="272" t="s">
        <v>160</v>
      </c>
      <c r="N59" s="162"/>
      <c r="O59" s="272" t="s">
        <v>160</v>
      </c>
      <c r="P59" s="168"/>
      <c r="Q59" s="162">
        <f>+Sklop16[[#This Row],[cena/enota brez DDV v EUR]]*Sklop16[[#This Row],[Stopnja DDV (%)]]</f>
        <v>0</v>
      </c>
      <c r="R59" s="162">
        <f>+Sklop16[[#This Row],[cena/enota brez DDV v EUR]]+Sklop16[[#This Row],[Davek (EUR)]]</f>
        <v>0</v>
      </c>
      <c r="S59" s="162">
        <f>+Sklop16[[#This Row],[cena/enota brez DDV v EUR]]*Sklop16[[#This Row],[Okvirna količina]]</f>
        <v>0</v>
      </c>
      <c r="T59" s="169">
        <f>+Sklop16[[#This Row],[Končna cena/enoto mere (EUR) z DDV]]*Sklop16[[#This Row],[Okvirna količina]]</f>
        <v>0</v>
      </c>
      <c r="U59" s="272" t="s">
        <v>160</v>
      </c>
    </row>
    <row r="60" spans="1:21" s="59" customFormat="1" ht="12">
      <c r="A60" s="88" t="s">
        <v>45</v>
      </c>
      <c r="B60" s="166" t="s">
        <v>776</v>
      </c>
      <c r="C60" s="86" t="s">
        <v>160</v>
      </c>
      <c r="D60" s="86" t="s">
        <v>0</v>
      </c>
      <c r="E60" s="273"/>
      <c r="F60" s="201">
        <v>35</v>
      </c>
      <c r="G60" s="120" t="s">
        <v>0</v>
      </c>
      <c r="H60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60" s="159" t="str">
        <f>IF(Sklop16[[#This Row],[ZAHTEVANA SHEMA KAKOVOSTI]]&lt;&gt;"",Sklop16[[#This Row],[Preračunana masa/volumen/kos na enoto kg]],"")</f>
        <v/>
      </c>
      <c r="J60" s="160"/>
      <c r="K60" s="272" t="s">
        <v>160</v>
      </c>
      <c r="L60" s="272" t="s">
        <v>160</v>
      </c>
      <c r="M60" s="272" t="s">
        <v>160</v>
      </c>
      <c r="N60" s="162"/>
      <c r="O60" s="272" t="s">
        <v>160</v>
      </c>
      <c r="P60" s="168"/>
      <c r="Q60" s="162">
        <f>+Sklop16[[#This Row],[cena/enota brez DDV v EUR]]*Sklop16[[#This Row],[Stopnja DDV (%)]]</f>
        <v>0</v>
      </c>
      <c r="R60" s="162">
        <f>+Sklop16[[#This Row],[cena/enota brez DDV v EUR]]+Sklop16[[#This Row],[Davek (EUR)]]</f>
        <v>0</v>
      </c>
      <c r="S60" s="162">
        <f>+Sklop16[[#This Row],[cena/enota brez DDV v EUR]]*Sklop16[[#This Row],[Okvirna količina]]</f>
        <v>0</v>
      </c>
      <c r="T60" s="169">
        <f>+Sklop16[[#This Row],[Končna cena/enoto mere (EUR) z DDV]]*Sklop16[[#This Row],[Okvirna količina]]</f>
        <v>0</v>
      </c>
      <c r="U60" s="272" t="s">
        <v>160</v>
      </c>
    </row>
    <row r="61" spans="1:21" s="59" customFormat="1" ht="12">
      <c r="A61" s="88" t="s">
        <v>49</v>
      </c>
      <c r="B61" s="166" t="s">
        <v>777</v>
      </c>
      <c r="C61" s="86" t="s">
        <v>160</v>
      </c>
      <c r="D61" s="86" t="s">
        <v>0</v>
      </c>
      <c r="E61" s="273"/>
      <c r="F61" s="201">
        <v>35</v>
      </c>
      <c r="G61" s="120" t="s">
        <v>0</v>
      </c>
      <c r="H61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61" s="159" t="str">
        <f>IF(Sklop16[[#This Row],[ZAHTEVANA SHEMA KAKOVOSTI]]&lt;&gt;"",Sklop16[[#This Row],[Preračunana masa/volumen/kos na enoto kg]],"")</f>
        <v/>
      </c>
      <c r="J61" s="160"/>
      <c r="K61" s="272" t="s">
        <v>160</v>
      </c>
      <c r="L61" s="272" t="s">
        <v>160</v>
      </c>
      <c r="M61" s="272" t="s">
        <v>160</v>
      </c>
      <c r="N61" s="162"/>
      <c r="O61" s="272" t="s">
        <v>160</v>
      </c>
      <c r="P61" s="168"/>
      <c r="Q61" s="162">
        <f>+Sklop16[[#This Row],[cena/enota brez DDV v EUR]]*Sklop16[[#This Row],[Stopnja DDV (%)]]</f>
        <v>0</v>
      </c>
      <c r="R61" s="162">
        <f>+Sklop16[[#This Row],[cena/enota brez DDV v EUR]]+Sklop16[[#This Row],[Davek (EUR)]]</f>
        <v>0</v>
      </c>
      <c r="S61" s="162">
        <f>+Sklop16[[#This Row],[cena/enota brez DDV v EUR]]*Sklop16[[#This Row],[Okvirna količina]]</f>
        <v>0</v>
      </c>
      <c r="T61" s="169">
        <f>+Sklop16[[#This Row],[Končna cena/enoto mere (EUR) z DDV]]*Sklop16[[#This Row],[Okvirna količina]]</f>
        <v>0</v>
      </c>
      <c r="U61" s="272" t="s">
        <v>160</v>
      </c>
    </row>
    <row r="62" spans="1:21" s="59" customFormat="1" ht="12">
      <c r="A62" s="88" t="s">
        <v>50</v>
      </c>
      <c r="B62" s="166" t="s">
        <v>778</v>
      </c>
      <c r="C62" s="86" t="s">
        <v>160</v>
      </c>
      <c r="D62" s="86" t="s">
        <v>0</v>
      </c>
      <c r="E62" s="273"/>
      <c r="F62" s="201">
        <v>300</v>
      </c>
      <c r="G62" s="120" t="s">
        <v>0</v>
      </c>
      <c r="H62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2" s="159" t="str">
        <f>IF(Sklop16[[#This Row],[ZAHTEVANA SHEMA KAKOVOSTI]]&lt;&gt;"",Sklop16[[#This Row],[Preračunana masa/volumen/kos na enoto kg]],"")</f>
        <v/>
      </c>
      <c r="J62" s="160"/>
      <c r="K62" s="272" t="s">
        <v>160</v>
      </c>
      <c r="L62" s="272" t="s">
        <v>160</v>
      </c>
      <c r="M62" s="272" t="s">
        <v>160</v>
      </c>
      <c r="N62" s="162"/>
      <c r="O62" s="272" t="s">
        <v>160</v>
      </c>
      <c r="P62" s="168"/>
      <c r="Q62" s="162">
        <f>+Sklop16[[#This Row],[cena/enota brez DDV v EUR]]*Sklop16[[#This Row],[Stopnja DDV (%)]]</f>
        <v>0</v>
      </c>
      <c r="R62" s="162">
        <f>+Sklop16[[#This Row],[cena/enota brez DDV v EUR]]+Sklop16[[#This Row],[Davek (EUR)]]</f>
        <v>0</v>
      </c>
      <c r="S62" s="162">
        <f>+Sklop16[[#This Row],[cena/enota brez DDV v EUR]]*Sklop16[[#This Row],[Okvirna količina]]</f>
        <v>0</v>
      </c>
      <c r="T62" s="169">
        <f>+Sklop16[[#This Row],[Končna cena/enoto mere (EUR) z DDV]]*Sklop16[[#This Row],[Okvirna količina]]</f>
        <v>0</v>
      </c>
      <c r="U62" s="272" t="s">
        <v>160</v>
      </c>
    </row>
    <row r="63" spans="1:21" s="59" customFormat="1" ht="12">
      <c r="A63" s="88" t="s">
        <v>46</v>
      </c>
      <c r="B63" s="166" t="s">
        <v>779</v>
      </c>
      <c r="C63" s="86" t="s">
        <v>160</v>
      </c>
      <c r="D63" s="86" t="s">
        <v>0</v>
      </c>
      <c r="E63" s="273"/>
      <c r="F63" s="201">
        <v>30</v>
      </c>
      <c r="G63" s="120" t="s">
        <v>0</v>
      </c>
      <c r="H63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3" s="159" t="str">
        <f>IF(Sklop16[[#This Row],[ZAHTEVANA SHEMA KAKOVOSTI]]&lt;&gt;"",Sklop16[[#This Row],[Preračunana masa/volumen/kos na enoto kg]],"")</f>
        <v/>
      </c>
      <c r="J63" s="160"/>
      <c r="K63" s="272" t="s">
        <v>160</v>
      </c>
      <c r="L63" s="272" t="s">
        <v>160</v>
      </c>
      <c r="M63" s="272" t="s">
        <v>160</v>
      </c>
      <c r="N63" s="162"/>
      <c r="O63" s="272" t="s">
        <v>160</v>
      </c>
      <c r="P63" s="168"/>
      <c r="Q63" s="162">
        <f>+Sklop16[[#This Row],[cena/enota brez DDV v EUR]]*Sklop16[[#This Row],[Stopnja DDV (%)]]</f>
        <v>0</v>
      </c>
      <c r="R63" s="162">
        <f>+Sklop16[[#This Row],[cena/enota brez DDV v EUR]]+Sklop16[[#This Row],[Davek (EUR)]]</f>
        <v>0</v>
      </c>
      <c r="S63" s="162">
        <f>+Sklop16[[#This Row],[cena/enota brez DDV v EUR]]*Sklop16[[#This Row],[Okvirna količina]]</f>
        <v>0</v>
      </c>
      <c r="T63" s="169">
        <f>+Sklop16[[#This Row],[Končna cena/enoto mere (EUR) z DDV]]*Sklop16[[#This Row],[Okvirna količina]]</f>
        <v>0</v>
      </c>
      <c r="U63" s="272" t="s">
        <v>160</v>
      </c>
    </row>
    <row r="64" spans="1:21" s="59" customFormat="1" ht="12">
      <c r="A64" s="88" t="s">
        <v>51</v>
      </c>
      <c r="B64" s="166" t="s">
        <v>780</v>
      </c>
      <c r="C64" s="86" t="s">
        <v>160</v>
      </c>
      <c r="D64" s="86" t="s">
        <v>0</v>
      </c>
      <c r="E64" s="273"/>
      <c r="F64" s="201">
        <v>10</v>
      </c>
      <c r="G64" s="120" t="s">
        <v>0</v>
      </c>
      <c r="H64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4" s="159" t="str">
        <f>IF(Sklop16[[#This Row],[ZAHTEVANA SHEMA KAKOVOSTI]]&lt;&gt;"",Sklop16[[#This Row],[Preračunana masa/volumen/kos na enoto kg]],"")</f>
        <v/>
      </c>
      <c r="J64" s="160"/>
      <c r="K64" s="272" t="s">
        <v>160</v>
      </c>
      <c r="L64" s="272" t="s">
        <v>160</v>
      </c>
      <c r="M64" s="272" t="s">
        <v>160</v>
      </c>
      <c r="N64" s="162"/>
      <c r="O64" s="272" t="s">
        <v>160</v>
      </c>
      <c r="P64" s="168"/>
      <c r="Q64" s="162">
        <f>+Sklop16[[#This Row],[cena/enota brez DDV v EUR]]*Sklop16[[#This Row],[Stopnja DDV (%)]]</f>
        <v>0</v>
      </c>
      <c r="R64" s="162">
        <f>+Sklop16[[#This Row],[cena/enota brez DDV v EUR]]+Sklop16[[#This Row],[Davek (EUR)]]</f>
        <v>0</v>
      </c>
      <c r="S64" s="162">
        <f>+Sklop16[[#This Row],[cena/enota brez DDV v EUR]]*Sklop16[[#This Row],[Okvirna količina]]</f>
        <v>0</v>
      </c>
      <c r="T64" s="169">
        <f>+Sklop16[[#This Row],[Končna cena/enoto mere (EUR) z DDV]]*Sklop16[[#This Row],[Okvirna količina]]</f>
        <v>0</v>
      </c>
      <c r="U64" s="272" t="s">
        <v>160</v>
      </c>
    </row>
    <row r="65" spans="1:23" s="59" customFormat="1" ht="12">
      <c r="A65" s="88" t="s">
        <v>47</v>
      </c>
      <c r="B65" s="166" t="s">
        <v>781</v>
      </c>
      <c r="C65" s="86" t="s">
        <v>160</v>
      </c>
      <c r="D65" s="86" t="s">
        <v>0</v>
      </c>
      <c r="E65" s="273"/>
      <c r="F65" s="201">
        <v>30</v>
      </c>
      <c r="G65" s="120" t="s">
        <v>0</v>
      </c>
      <c r="H65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5" s="159" t="str">
        <f>IF(Sklop16[[#This Row],[ZAHTEVANA SHEMA KAKOVOSTI]]&lt;&gt;"",Sklop16[[#This Row],[Preračunana masa/volumen/kos na enoto kg]],"")</f>
        <v/>
      </c>
      <c r="J65" s="160"/>
      <c r="K65" s="272" t="s">
        <v>160</v>
      </c>
      <c r="L65" s="272" t="s">
        <v>160</v>
      </c>
      <c r="M65" s="272" t="s">
        <v>160</v>
      </c>
      <c r="N65" s="162"/>
      <c r="O65" s="272" t="s">
        <v>160</v>
      </c>
      <c r="P65" s="168"/>
      <c r="Q65" s="162">
        <f>+Sklop16[[#This Row],[cena/enota brez DDV v EUR]]*Sklop16[[#This Row],[Stopnja DDV (%)]]</f>
        <v>0</v>
      </c>
      <c r="R65" s="162">
        <f>+Sklop16[[#This Row],[cena/enota brez DDV v EUR]]+Sklop16[[#This Row],[Davek (EUR)]]</f>
        <v>0</v>
      </c>
      <c r="S65" s="162">
        <f>+Sklop16[[#This Row],[cena/enota brez DDV v EUR]]*Sklop16[[#This Row],[Okvirna količina]]</f>
        <v>0</v>
      </c>
      <c r="T65" s="169">
        <f>+Sklop16[[#This Row],[Končna cena/enoto mere (EUR) z DDV]]*Sklop16[[#This Row],[Okvirna količina]]</f>
        <v>0</v>
      </c>
      <c r="U65" s="272" t="s">
        <v>160</v>
      </c>
    </row>
    <row r="66" spans="1:23" s="59" customFormat="1" ht="12">
      <c r="A66" s="88" t="s">
        <v>52</v>
      </c>
      <c r="B66" s="166" t="s">
        <v>782</v>
      </c>
      <c r="C66" s="86" t="s">
        <v>160</v>
      </c>
      <c r="D66" s="86" t="s">
        <v>0</v>
      </c>
      <c r="E66" s="274"/>
      <c r="F66" s="159">
        <v>30</v>
      </c>
      <c r="G66" s="120" t="s">
        <v>0</v>
      </c>
      <c r="H66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6" s="159" t="str">
        <f>IF(Sklop16[[#This Row],[ZAHTEVANA SHEMA KAKOVOSTI]]&lt;&gt;"",Sklop16[[#This Row],[Preračunana masa/volumen/kos na enoto kg]],"")</f>
        <v/>
      </c>
      <c r="J66" s="160"/>
      <c r="K66" s="272" t="s">
        <v>160</v>
      </c>
      <c r="L66" s="272" t="s">
        <v>160</v>
      </c>
      <c r="M66" s="272" t="s">
        <v>160</v>
      </c>
      <c r="N66" s="162"/>
      <c r="O66" s="272" t="s">
        <v>160</v>
      </c>
      <c r="P66" s="168"/>
      <c r="Q66" s="162">
        <f>+Sklop16[[#This Row],[cena/enota brez DDV v EUR]]*Sklop16[[#This Row],[Stopnja DDV (%)]]</f>
        <v>0</v>
      </c>
      <c r="R66" s="162">
        <f>+Sklop16[[#This Row],[cena/enota brez DDV v EUR]]+Sklop16[[#This Row],[Davek (EUR)]]</f>
        <v>0</v>
      </c>
      <c r="S66" s="162">
        <f>+Sklop16[[#This Row],[cena/enota brez DDV v EUR]]*Sklop16[[#This Row],[Okvirna količina]]</f>
        <v>0</v>
      </c>
      <c r="T66" s="169">
        <f>+Sklop16[[#This Row],[Končna cena/enoto mere (EUR) z DDV]]*Sklop16[[#This Row],[Okvirna količina]]</f>
        <v>0</v>
      </c>
      <c r="U66" s="272" t="s">
        <v>160</v>
      </c>
    </row>
    <row r="67" spans="1:23" s="59" customFormat="1" ht="12">
      <c r="A67" s="88" t="s">
        <v>53</v>
      </c>
      <c r="B67" s="166" t="s">
        <v>783</v>
      </c>
      <c r="C67" s="86" t="s">
        <v>160</v>
      </c>
      <c r="D67" s="86" t="s">
        <v>0</v>
      </c>
      <c r="E67" s="274"/>
      <c r="F67" s="159">
        <v>30</v>
      </c>
      <c r="G67" s="120" t="s">
        <v>0</v>
      </c>
      <c r="H67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7" s="159" t="str">
        <f>IF(Sklop16[[#This Row],[ZAHTEVANA SHEMA KAKOVOSTI]]&lt;&gt;"",Sklop16[[#This Row],[Preračunana masa/volumen/kos na enoto kg]],"")</f>
        <v/>
      </c>
      <c r="J67" s="160"/>
      <c r="K67" s="272" t="s">
        <v>160</v>
      </c>
      <c r="L67" s="272" t="s">
        <v>160</v>
      </c>
      <c r="M67" s="272" t="s">
        <v>160</v>
      </c>
      <c r="N67" s="162"/>
      <c r="O67" s="272" t="s">
        <v>160</v>
      </c>
      <c r="P67" s="168"/>
      <c r="Q67" s="162">
        <f>+Sklop16[[#This Row],[cena/enota brez DDV v EUR]]*Sklop16[[#This Row],[Stopnja DDV (%)]]</f>
        <v>0</v>
      </c>
      <c r="R67" s="162">
        <f>+Sklop16[[#This Row],[cena/enota brez DDV v EUR]]+Sklop16[[#This Row],[Davek (EUR)]]</f>
        <v>0</v>
      </c>
      <c r="S67" s="162">
        <f>+Sklop16[[#This Row],[cena/enota brez DDV v EUR]]*Sklop16[[#This Row],[Okvirna količina]]</f>
        <v>0</v>
      </c>
      <c r="T67" s="169">
        <f>+Sklop16[[#This Row],[Končna cena/enoto mere (EUR) z DDV]]*Sklop16[[#This Row],[Okvirna količina]]</f>
        <v>0</v>
      </c>
      <c r="U67" s="272" t="s">
        <v>160</v>
      </c>
    </row>
    <row r="68" spans="1:23" s="59" customFormat="1" ht="12">
      <c r="A68" s="88" t="s">
        <v>54</v>
      </c>
      <c r="B68" s="166" t="s">
        <v>784</v>
      </c>
      <c r="C68" s="86" t="s">
        <v>160</v>
      </c>
      <c r="D68" s="86" t="s">
        <v>0</v>
      </c>
      <c r="E68" s="274"/>
      <c r="F68" s="159">
        <v>200</v>
      </c>
      <c r="G68" s="120" t="s">
        <v>0</v>
      </c>
      <c r="H68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8" s="159" t="str">
        <f>IF(Sklop16[[#This Row],[ZAHTEVANA SHEMA KAKOVOSTI]]&lt;&gt;"",Sklop16[[#This Row],[Preračunana masa/volumen/kos na enoto kg]],"")</f>
        <v/>
      </c>
      <c r="J68" s="160"/>
      <c r="K68" s="272" t="s">
        <v>160</v>
      </c>
      <c r="L68" s="272" t="s">
        <v>160</v>
      </c>
      <c r="M68" s="272" t="s">
        <v>160</v>
      </c>
      <c r="N68" s="162"/>
      <c r="O68" s="272" t="s">
        <v>160</v>
      </c>
      <c r="P68" s="168"/>
      <c r="Q68" s="162">
        <f>+Sklop16[[#This Row],[cena/enota brez DDV v EUR]]*Sklop16[[#This Row],[Stopnja DDV (%)]]</f>
        <v>0</v>
      </c>
      <c r="R68" s="162">
        <f>+Sklop16[[#This Row],[cena/enota brez DDV v EUR]]+Sklop16[[#This Row],[Davek (EUR)]]</f>
        <v>0</v>
      </c>
      <c r="S68" s="162">
        <f>+Sklop16[[#This Row],[cena/enota brez DDV v EUR]]*Sklop16[[#This Row],[Okvirna količina]]</f>
        <v>0</v>
      </c>
      <c r="T68" s="169">
        <f>+Sklop16[[#This Row],[Končna cena/enoto mere (EUR) z DDV]]*Sklop16[[#This Row],[Okvirna količina]]</f>
        <v>0</v>
      </c>
      <c r="U68" s="272" t="s">
        <v>160</v>
      </c>
    </row>
    <row r="69" spans="1:23" s="59" customFormat="1" ht="12">
      <c r="A69" s="88" t="s">
        <v>55</v>
      </c>
      <c r="B69" s="166" t="s">
        <v>785</v>
      </c>
      <c r="C69" s="86" t="s">
        <v>160</v>
      </c>
      <c r="D69" s="86" t="s">
        <v>0</v>
      </c>
      <c r="E69" s="274"/>
      <c r="F69" s="159">
        <v>100</v>
      </c>
      <c r="G69" s="120" t="s">
        <v>0</v>
      </c>
      <c r="H69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9" s="159" t="str">
        <f>IF(Sklop16[[#This Row],[ZAHTEVANA SHEMA KAKOVOSTI]]&lt;&gt;"",Sklop16[[#This Row],[Preračunana masa/volumen/kos na enoto kg]],"")</f>
        <v/>
      </c>
      <c r="J69" s="160"/>
      <c r="K69" s="272" t="s">
        <v>160</v>
      </c>
      <c r="L69" s="272" t="s">
        <v>160</v>
      </c>
      <c r="M69" s="272" t="s">
        <v>160</v>
      </c>
      <c r="N69" s="162"/>
      <c r="O69" s="272" t="s">
        <v>160</v>
      </c>
      <c r="P69" s="168"/>
      <c r="Q69" s="162">
        <f>+Sklop16[[#This Row],[cena/enota brez DDV v EUR]]*Sklop16[[#This Row],[Stopnja DDV (%)]]</f>
        <v>0</v>
      </c>
      <c r="R69" s="162">
        <f>+Sklop16[[#This Row],[cena/enota brez DDV v EUR]]+Sklop16[[#This Row],[Davek (EUR)]]</f>
        <v>0</v>
      </c>
      <c r="S69" s="162">
        <f>+Sklop16[[#This Row],[cena/enota brez DDV v EUR]]*Sklop16[[#This Row],[Okvirna količina]]</f>
        <v>0</v>
      </c>
      <c r="T69" s="169">
        <f>+Sklop16[[#This Row],[Končna cena/enoto mere (EUR) z DDV]]*Sklop16[[#This Row],[Okvirna količina]]</f>
        <v>0</v>
      </c>
      <c r="U69" s="272" t="s">
        <v>160</v>
      </c>
    </row>
    <row r="70" spans="1:23" s="59" customFormat="1" ht="12">
      <c r="A70" s="88" t="s">
        <v>56</v>
      </c>
      <c r="B70" s="166" t="s">
        <v>786</v>
      </c>
      <c r="C70" s="86" t="s">
        <v>160</v>
      </c>
      <c r="D70" s="86" t="s">
        <v>0</v>
      </c>
      <c r="E70" s="274"/>
      <c r="F70" s="159">
        <v>30</v>
      </c>
      <c r="G70" s="120" t="s">
        <v>0</v>
      </c>
      <c r="H70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0" s="159" t="str">
        <f>IF(Sklop16[[#This Row],[ZAHTEVANA SHEMA KAKOVOSTI]]&lt;&gt;"",Sklop16[[#This Row],[Preračunana masa/volumen/kos na enoto kg]],"")</f>
        <v/>
      </c>
      <c r="J70" s="160"/>
      <c r="K70" s="272" t="s">
        <v>160</v>
      </c>
      <c r="L70" s="272" t="s">
        <v>160</v>
      </c>
      <c r="M70" s="272" t="s">
        <v>160</v>
      </c>
      <c r="N70" s="162"/>
      <c r="O70" s="272" t="s">
        <v>160</v>
      </c>
      <c r="P70" s="168"/>
      <c r="Q70" s="162">
        <f>+Sklop16[[#This Row],[cena/enota brez DDV v EUR]]*Sklop16[[#This Row],[Stopnja DDV (%)]]</f>
        <v>0</v>
      </c>
      <c r="R70" s="162">
        <f>+Sklop16[[#This Row],[cena/enota brez DDV v EUR]]+Sklop16[[#This Row],[Davek (EUR)]]</f>
        <v>0</v>
      </c>
      <c r="S70" s="162">
        <f>+Sklop16[[#This Row],[cena/enota brez DDV v EUR]]*Sklop16[[#This Row],[Okvirna količina]]</f>
        <v>0</v>
      </c>
      <c r="T70" s="169">
        <f>+Sklop16[[#This Row],[Končna cena/enoto mere (EUR) z DDV]]*Sklop16[[#This Row],[Okvirna količina]]</f>
        <v>0</v>
      </c>
      <c r="U70" s="272" t="s">
        <v>160</v>
      </c>
    </row>
    <row r="71" spans="1:23" s="59" customFormat="1" ht="12">
      <c r="A71" s="88" t="s">
        <v>57</v>
      </c>
      <c r="B71" s="166" t="s">
        <v>787</v>
      </c>
      <c r="C71" s="86" t="s">
        <v>160</v>
      </c>
      <c r="D71" s="86" t="s">
        <v>0</v>
      </c>
      <c r="E71" s="274"/>
      <c r="F71" s="159">
        <v>40</v>
      </c>
      <c r="G71" s="120" t="s">
        <v>0</v>
      </c>
      <c r="H71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1" s="159" t="str">
        <f>IF(Sklop16[[#This Row],[ZAHTEVANA SHEMA KAKOVOSTI]]&lt;&gt;"",Sklop16[[#This Row],[Preračunana masa/volumen/kos na enoto kg]],"")</f>
        <v/>
      </c>
      <c r="J71" s="160"/>
      <c r="K71" s="272" t="s">
        <v>160</v>
      </c>
      <c r="L71" s="272" t="s">
        <v>160</v>
      </c>
      <c r="M71" s="272" t="s">
        <v>160</v>
      </c>
      <c r="N71" s="162"/>
      <c r="O71" s="272" t="s">
        <v>160</v>
      </c>
      <c r="P71" s="168"/>
      <c r="Q71" s="162">
        <f>+Sklop16[[#This Row],[cena/enota brez DDV v EUR]]*Sklop16[[#This Row],[Stopnja DDV (%)]]</f>
        <v>0</v>
      </c>
      <c r="R71" s="162">
        <f>+Sklop16[[#This Row],[cena/enota brez DDV v EUR]]+Sklop16[[#This Row],[Davek (EUR)]]</f>
        <v>0</v>
      </c>
      <c r="S71" s="162">
        <f>+Sklop16[[#This Row],[cena/enota brez DDV v EUR]]*Sklop16[[#This Row],[Okvirna količina]]</f>
        <v>0</v>
      </c>
      <c r="T71" s="169">
        <f>+Sklop16[[#This Row],[Končna cena/enoto mere (EUR) z DDV]]*Sklop16[[#This Row],[Okvirna količina]]</f>
        <v>0</v>
      </c>
      <c r="U71" s="272" t="s">
        <v>160</v>
      </c>
    </row>
    <row r="72" spans="1:23" s="59" customFormat="1" ht="12">
      <c r="A72" s="88" t="s">
        <v>58</v>
      </c>
      <c r="B72" s="166" t="s">
        <v>788</v>
      </c>
      <c r="C72" s="86" t="s">
        <v>160</v>
      </c>
      <c r="D72" s="86" t="s">
        <v>0</v>
      </c>
      <c r="E72" s="274"/>
      <c r="F72" s="159">
        <v>60</v>
      </c>
      <c r="G72" s="120" t="s">
        <v>0</v>
      </c>
      <c r="H72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2" s="159" t="str">
        <f>IF(Sklop16[[#This Row],[ZAHTEVANA SHEMA KAKOVOSTI]]&lt;&gt;"",Sklop16[[#This Row],[Preračunana masa/volumen/kos na enoto kg]],"")</f>
        <v/>
      </c>
      <c r="J72" s="160"/>
      <c r="K72" s="272" t="s">
        <v>160</v>
      </c>
      <c r="L72" s="272" t="s">
        <v>160</v>
      </c>
      <c r="M72" s="272" t="s">
        <v>160</v>
      </c>
      <c r="N72" s="162"/>
      <c r="O72" s="272" t="s">
        <v>160</v>
      </c>
      <c r="P72" s="168"/>
      <c r="Q72" s="162">
        <f>+Sklop16[[#This Row],[cena/enota brez DDV v EUR]]*Sklop16[[#This Row],[Stopnja DDV (%)]]</f>
        <v>0</v>
      </c>
      <c r="R72" s="162">
        <f>+Sklop16[[#This Row],[cena/enota brez DDV v EUR]]+Sklop16[[#This Row],[Davek (EUR)]]</f>
        <v>0</v>
      </c>
      <c r="S72" s="162">
        <f>+Sklop16[[#This Row],[cena/enota brez DDV v EUR]]*Sklop16[[#This Row],[Okvirna količina]]</f>
        <v>0</v>
      </c>
      <c r="T72" s="169">
        <f>+Sklop16[[#This Row],[Končna cena/enoto mere (EUR) z DDV]]*Sklop16[[#This Row],[Okvirna količina]]</f>
        <v>0</v>
      </c>
      <c r="U72" s="272" t="s">
        <v>160</v>
      </c>
    </row>
    <row r="73" spans="1:23" s="59" customFormat="1" ht="12">
      <c r="A73" s="88" t="s">
        <v>59</v>
      </c>
      <c r="B73" s="188" t="s">
        <v>789</v>
      </c>
      <c r="C73" s="86" t="s">
        <v>160</v>
      </c>
      <c r="D73" s="86" t="s">
        <v>0</v>
      </c>
      <c r="E73" s="274"/>
      <c r="F73" s="192">
        <v>200</v>
      </c>
      <c r="G73" s="120" t="s">
        <v>0</v>
      </c>
      <c r="H73" s="1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3" s="192" t="str">
        <f>IF(Sklop16[[#This Row],[ZAHTEVANA SHEMA KAKOVOSTI]]&lt;&gt;"",Sklop16[[#This Row],[Preračunana masa/volumen/kos na enoto kg]],"")</f>
        <v/>
      </c>
      <c r="J73" s="194"/>
      <c r="K73" s="272" t="s">
        <v>160</v>
      </c>
      <c r="L73" s="272" t="s">
        <v>160</v>
      </c>
      <c r="M73" s="272" t="s">
        <v>160</v>
      </c>
      <c r="N73" s="197"/>
      <c r="O73" s="272" t="s">
        <v>160</v>
      </c>
      <c r="P73" s="198"/>
      <c r="Q73" s="197">
        <f>+Sklop16[[#This Row],[cena/enota brez DDV v EUR]]*Sklop16[[#This Row],[Stopnja DDV (%)]]</f>
        <v>0</v>
      </c>
      <c r="R73" s="197">
        <f>+Sklop16[[#This Row],[cena/enota brez DDV v EUR]]+Sklop16[[#This Row],[Davek (EUR)]]</f>
        <v>0</v>
      </c>
      <c r="S73" s="197">
        <f>+Sklop16[[#This Row],[cena/enota brez DDV v EUR]]*Sklop16[[#This Row],[Okvirna količina]]</f>
        <v>0</v>
      </c>
      <c r="T73" s="199">
        <f>+Sklop16[[#This Row],[Končna cena/enoto mere (EUR) z DDV]]*Sklop16[[#This Row],[Okvirna količina]]</f>
        <v>0</v>
      </c>
      <c r="U73" s="272" t="s">
        <v>160</v>
      </c>
    </row>
    <row r="74" spans="1:23" s="59" customFormat="1" ht="12">
      <c r="A74" s="88" t="s">
        <v>60</v>
      </c>
      <c r="B74" s="166" t="s">
        <v>790</v>
      </c>
      <c r="C74" s="86" t="s">
        <v>160</v>
      </c>
      <c r="D74" s="86" t="s">
        <v>0</v>
      </c>
      <c r="E74" s="274"/>
      <c r="F74" s="159">
        <v>10</v>
      </c>
      <c r="G74" s="120" t="s">
        <v>0</v>
      </c>
      <c r="H74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4" s="159" t="str">
        <f>IF(Sklop16[[#This Row],[ZAHTEVANA SHEMA KAKOVOSTI]]&lt;&gt;"",Sklop16[[#This Row],[Preračunana masa/volumen/kos na enoto kg]],"")</f>
        <v/>
      </c>
      <c r="J74" s="160"/>
      <c r="K74" s="272" t="s">
        <v>160</v>
      </c>
      <c r="L74" s="272" t="s">
        <v>160</v>
      </c>
      <c r="M74" s="272" t="s">
        <v>160</v>
      </c>
      <c r="N74" s="162"/>
      <c r="O74" s="272" t="s">
        <v>160</v>
      </c>
      <c r="P74" s="168"/>
      <c r="Q74" s="162">
        <f>+Sklop16[[#This Row],[cena/enota brez DDV v EUR]]*Sklop16[[#This Row],[Stopnja DDV (%)]]</f>
        <v>0</v>
      </c>
      <c r="R74" s="162">
        <f>+Sklop16[[#This Row],[cena/enota brez DDV v EUR]]+Sklop16[[#This Row],[Davek (EUR)]]</f>
        <v>0</v>
      </c>
      <c r="S74" s="162">
        <f>+Sklop16[[#This Row],[cena/enota brez DDV v EUR]]*Sklop16[[#This Row],[Okvirna količina]]</f>
        <v>0</v>
      </c>
      <c r="T74" s="169">
        <f>+Sklop16[[#This Row],[Končna cena/enoto mere (EUR) z DDV]]*Sklop16[[#This Row],[Okvirna količina]]</f>
        <v>0</v>
      </c>
      <c r="U74" s="272" t="s">
        <v>160</v>
      </c>
    </row>
    <row r="75" spans="1:23" ht="27" customHeight="1">
      <c r="A75" s="279" t="s">
        <v>181</v>
      </c>
      <c r="B75" s="141"/>
      <c r="C75" s="142"/>
      <c r="D75" s="142"/>
      <c r="E75" s="240"/>
      <c r="F75" s="241"/>
      <c r="G75" s="275"/>
      <c r="H75" s="146">
        <f>SUBTOTAL(109,Sklop16[Preračunana masa/volumen/kos na enoto kg])</f>
        <v>5277</v>
      </c>
      <c r="I75" s="146">
        <f>SUBTOTAL(109,Sklop16[Živila iz shem kakovosti (kg)])</f>
        <v>0</v>
      </c>
      <c r="J75" s="144"/>
      <c r="K75" s="147"/>
      <c r="L75" s="147"/>
      <c r="M75" s="148"/>
      <c r="N75" s="149"/>
      <c r="O75" s="149"/>
      <c r="P75" s="149"/>
      <c r="Q75" s="150"/>
      <c r="R75" s="144"/>
      <c r="S75" s="150">
        <f>SUBTOTAL(109,Sklop16[Vrednost za okvirno količino (EUR) brez DDV])</f>
        <v>0</v>
      </c>
      <c r="T75" s="150">
        <f>SUBTOTAL(109,Sklop16[Vrednost za okvirno količino (EUR) z DDV])</f>
        <v>0</v>
      </c>
      <c r="U75" s="151"/>
    </row>
    <row r="76" spans="1:23" ht="15">
      <c r="A76" s="7"/>
      <c r="B76" s="5"/>
      <c r="C76" s="29"/>
      <c r="D76" s="29"/>
      <c r="E76" s="28"/>
      <c r="F76" s="8"/>
      <c r="H76" s="9"/>
      <c r="I76" s="9"/>
      <c r="J76" s="9"/>
      <c r="K76" s="9"/>
      <c r="L76" s="23"/>
      <c r="M76" s="23"/>
      <c r="N76" s="9"/>
      <c r="O76" s="9"/>
      <c r="P76" s="9"/>
      <c r="Q76" s="9"/>
      <c r="R76" s="9"/>
      <c r="S76" s="4"/>
      <c r="T76" s="4"/>
      <c r="U76" s="8"/>
    </row>
    <row r="77" spans="1:23">
      <c r="A77" s="51" t="s">
        <v>178</v>
      </c>
      <c r="B77" s="19"/>
      <c r="C77" s="31"/>
      <c r="D77" s="31"/>
      <c r="E77" s="117"/>
      <c r="Q77" s="51"/>
      <c r="R77" s="51"/>
      <c r="S77" s="51"/>
      <c r="T77" s="51"/>
    </row>
    <row r="78" spans="1:23">
      <c r="A78" s="14" t="s">
        <v>799</v>
      </c>
      <c r="B78" s="19"/>
      <c r="C78" s="31"/>
      <c r="D78" s="31"/>
      <c r="E78" s="117"/>
    </row>
    <row r="79" spans="1:23">
      <c r="A79" s="111" t="s">
        <v>257</v>
      </c>
      <c r="F79" s="72"/>
      <c r="G79" s="72"/>
      <c r="H79" s="32"/>
      <c r="I79" s="32"/>
      <c r="J79" s="32"/>
      <c r="K79" s="32"/>
      <c r="L79" s="58"/>
      <c r="M79" s="58"/>
      <c r="N79" s="32"/>
      <c r="O79" s="32"/>
      <c r="P79" s="32"/>
      <c r="Q79" s="32"/>
      <c r="R79" s="32"/>
    </row>
    <row r="80" spans="1:23" ht="12.75" customHeight="1">
      <c r="A80" s="51" t="s">
        <v>256</v>
      </c>
      <c r="B80" s="51"/>
      <c r="C80" s="278"/>
      <c r="D80" s="114"/>
      <c r="F80" s="114"/>
      <c r="G80" s="277"/>
      <c r="H80" s="277"/>
      <c r="I80" s="277"/>
      <c r="J80" s="277"/>
      <c r="K80" s="277"/>
      <c r="L80" s="277"/>
      <c r="M80" s="51"/>
      <c r="N80" s="51"/>
      <c r="O80" s="51"/>
      <c r="P80" s="51"/>
      <c r="Q80" s="51"/>
      <c r="R80" s="51"/>
      <c r="S80" s="51"/>
      <c r="T80" s="51"/>
      <c r="U80" s="51"/>
      <c r="V80" s="72"/>
      <c r="W80" s="51"/>
    </row>
    <row r="81" spans="1:21">
      <c r="N81" s="32"/>
      <c r="O81" s="32"/>
      <c r="P81" s="32"/>
      <c r="Q81" s="32"/>
      <c r="R81" s="32"/>
    </row>
    <row r="82" spans="1:21">
      <c r="A82" s="111" t="s">
        <v>65</v>
      </c>
      <c r="F82" s="72"/>
      <c r="G82" s="72" t="s">
        <v>66</v>
      </c>
      <c r="H82" s="32"/>
      <c r="I82" s="32"/>
      <c r="J82" s="32"/>
      <c r="K82" s="32"/>
      <c r="L82" s="58"/>
      <c r="M82" s="58"/>
      <c r="N82" s="32"/>
      <c r="O82" s="32"/>
      <c r="P82" s="32"/>
      <c r="Q82" s="32" t="s">
        <v>67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4"/>
      <c r="T83" s="4"/>
      <c r="U83" s="8"/>
    </row>
    <row r="84" spans="1:21">
      <c r="B84" s="19"/>
      <c r="C84" s="31"/>
      <c r="D84" s="31"/>
      <c r="E84" s="117"/>
    </row>
    <row r="85" spans="1:21">
      <c r="B85" s="19"/>
      <c r="C85" s="31"/>
      <c r="D85" s="31"/>
      <c r="E85" s="117"/>
    </row>
    <row r="86" spans="1:21">
      <c r="B86" s="19"/>
      <c r="C86" s="31"/>
      <c r="D86" s="31"/>
      <c r="E86" s="117"/>
    </row>
    <row r="87" spans="1:21">
      <c r="B87" s="19"/>
      <c r="C87" s="31"/>
      <c r="D87" s="31"/>
      <c r="E87" s="117"/>
    </row>
    <row r="88" spans="1:21">
      <c r="B88" s="19"/>
      <c r="C88" s="31"/>
      <c r="D88" s="31"/>
      <c r="E88" s="117"/>
    </row>
    <row r="89" spans="1:21">
      <c r="B89" s="19"/>
      <c r="C89" s="31"/>
      <c r="D89" s="31"/>
      <c r="E89" s="117"/>
    </row>
    <row r="90" spans="1:21">
      <c r="B90" s="19"/>
      <c r="C90" s="31"/>
      <c r="D90" s="31"/>
      <c r="E90" s="117"/>
    </row>
    <row r="91" spans="1:21">
      <c r="B91" s="19"/>
      <c r="C91" s="31"/>
      <c r="D91" s="31"/>
      <c r="E91" s="117"/>
    </row>
    <row r="92" spans="1:21">
      <c r="B92" s="19"/>
      <c r="C92" s="31"/>
      <c r="D92" s="31"/>
      <c r="E92" s="117"/>
    </row>
    <row r="93" spans="1:21">
      <c r="B93" s="19"/>
      <c r="C93" s="31"/>
      <c r="D93" s="31"/>
      <c r="E93" s="117"/>
    </row>
    <row r="94" spans="1:21">
      <c r="B94" s="19"/>
      <c r="C94" s="31"/>
      <c r="D94" s="31"/>
      <c r="E94" s="117"/>
    </row>
    <row r="95" spans="1:21">
      <c r="B95" s="19"/>
      <c r="C95" s="31"/>
      <c r="D95" s="31"/>
      <c r="E95" s="117"/>
    </row>
    <row r="96" spans="1:21">
      <c r="B96" s="19"/>
      <c r="C96" s="31"/>
      <c r="D96" s="31"/>
      <c r="E96" s="117"/>
    </row>
    <row r="97" spans="1:22">
      <c r="B97" s="19"/>
      <c r="C97" s="31"/>
      <c r="D97" s="31"/>
      <c r="E97" s="117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</sheetData>
  <sheetProtection insertRows="0" deleteRows="0"/>
  <protectedRanges>
    <protectedRange sqref="J81:P1048576 U81:U1048576 J1:P79 U1:U79" name="Obseg1"/>
    <protectedRange sqref="L80:O80 T80" name="Obseg1_1"/>
    <protectedRange sqref="I80:K80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 B48 B50 B52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54"/>
  <sheetViews>
    <sheetView zoomScaleNormal="100" zoomScaleSheetLayoutView="100" workbookViewId="0">
      <selection activeCell="F42" sqref="F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46" t="str">
        <f>+'prva stran'!B6</f>
        <v>OSNOVNA ŠOLA SVETI JURIJ</v>
      </c>
      <c r="D2" s="347"/>
      <c r="E2" s="347"/>
      <c r="F2" s="347"/>
      <c r="G2" s="347"/>
      <c r="H2" s="347"/>
      <c r="I2" s="347"/>
      <c r="J2" s="347"/>
    </row>
    <row r="3" spans="1:21" ht="15">
      <c r="B3" s="54" t="s">
        <v>131</v>
      </c>
      <c r="C3" s="348" t="str">
        <f>+'prva stran'!B7</f>
        <v>Sveti Jurij 13, 9262  Rogašovci</v>
      </c>
      <c r="D3" s="349"/>
      <c r="E3" s="349"/>
      <c r="F3" s="349"/>
      <c r="G3" s="349"/>
      <c r="H3" s="349"/>
      <c r="I3" s="349"/>
      <c r="J3" s="349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5" t="s">
        <v>131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5" t="s">
        <v>132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5" customFormat="1" ht="17.25" customHeight="1">
      <c r="A9" s="12"/>
      <c r="B9" s="56" t="s">
        <v>134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pred_rekapitulacija'!A30</f>
        <v>17.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45" t="str">
        <f>+'Ponudbeni pred_rekapitulacija'!B30</f>
        <v>EKOLOŠKE TESTENINE</v>
      </c>
      <c r="C13" s="345"/>
      <c r="D13" s="345"/>
      <c r="E13" s="345"/>
      <c r="F13" s="345"/>
      <c r="G13" s="345"/>
      <c r="H13" s="345"/>
      <c r="I13" s="345"/>
      <c r="J13" s="345"/>
      <c r="K13" s="345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791</v>
      </c>
      <c r="C16" s="86">
        <v>500</v>
      </c>
      <c r="D16" s="86" t="s">
        <v>158</v>
      </c>
      <c r="E16" s="123"/>
      <c r="F16" s="94">
        <v>100</v>
      </c>
      <c r="G16" s="124" t="s">
        <v>275</v>
      </c>
      <c r="H16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9" t="str">
        <f>IF(Sklop17[[#This Row],[ZAHTEVANA SHEMA KAKOVOSTI]]&lt;&gt;"",Sklop17[[#This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152" t="s">
        <v>160</v>
      </c>
    </row>
    <row r="17" spans="1:23" s="59" customFormat="1" ht="12">
      <c r="A17" s="88" t="s">
        <v>3</v>
      </c>
      <c r="B17" s="203" t="s">
        <v>792</v>
      </c>
      <c r="C17" s="204">
        <v>500</v>
      </c>
      <c r="D17" s="86" t="s">
        <v>158</v>
      </c>
      <c r="E17" s="206"/>
      <c r="F17" s="207">
        <v>100</v>
      </c>
      <c r="G17" s="208" t="s">
        <v>275</v>
      </c>
      <c r="H17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207" t="str">
        <f>IF(Sklop17[[#This Row],[ZAHTEVANA SHEMA KAKOVOSTI]]&lt;&gt;"",Sklop17[[#This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+Sklop17[[#This Row],[cena/enota brez DDV v EUR]]*Sklop17[[#This Row],[Stopnja DDV (%)]]</f>
        <v>0</v>
      </c>
      <c r="R17" s="213">
        <f>+Sklop17[[#This Row],[cena/enota brez DDV v EUR]]+Sklop17[[#This Row],[Davek (EUR)]]</f>
        <v>0</v>
      </c>
      <c r="S17" s="213">
        <f>+Sklop17[[#This Row],[cena/enota brez DDV v EUR]]*Sklop17[[#This Row],[Okvirna količina]]</f>
        <v>0</v>
      </c>
      <c r="T17" s="215">
        <f>+Sklop17[[#This Row],[Končna cena/enoto mere (EUR) z DDV]]*Sklop17[[#This Row],[Okvirna količina]]</f>
        <v>0</v>
      </c>
      <c r="U17" s="152" t="s">
        <v>160</v>
      </c>
    </row>
    <row r="18" spans="1:23" s="59" customFormat="1" ht="12">
      <c r="A18" s="88" t="s">
        <v>4</v>
      </c>
      <c r="B18" s="203" t="s">
        <v>793</v>
      </c>
      <c r="C18" s="204">
        <v>500</v>
      </c>
      <c r="D18" s="86" t="s">
        <v>158</v>
      </c>
      <c r="E18" s="206"/>
      <c r="F18" s="207">
        <v>60</v>
      </c>
      <c r="G18" s="208" t="s">
        <v>275</v>
      </c>
      <c r="H18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07" t="str">
        <f>IF(Sklop17[[#This Row],[ZAHTEVANA SHEMA KAKOVOSTI]]&lt;&gt;"",Sklop17[[#This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+Sklop17[[#This Row],[cena/enota brez DDV v EUR]]*Sklop17[[#This Row],[Stopnja DDV (%)]]</f>
        <v>0</v>
      </c>
      <c r="R18" s="213">
        <f>+Sklop17[[#This Row],[cena/enota brez DDV v EUR]]+Sklop17[[#This Row],[Davek (EUR)]]</f>
        <v>0</v>
      </c>
      <c r="S18" s="213">
        <f>+Sklop17[[#This Row],[cena/enota brez DDV v EUR]]*Sklop17[[#This Row],[Okvirna količina]]</f>
        <v>0</v>
      </c>
      <c r="T18" s="215">
        <f>+Sklop17[[#This Row],[Končna cena/enoto mere (EUR) z DDV]]*Sklop17[[#This Row],[Okvirna količina]]</f>
        <v>0</v>
      </c>
      <c r="U18" s="152" t="s">
        <v>160</v>
      </c>
    </row>
    <row r="19" spans="1:23" s="59" customFormat="1" ht="12">
      <c r="A19" s="88" t="s">
        <v>5</v>
      </c>
      <c r="B19" s="203" t="s">
        <v>794</v>
      </c>
      <c r="C19" s="204">
        <v>500</v>
      </c>
      <c r="D19" s="86" t="s">
        <v>158</v>
      </c>
      <c r="E19" s="206"/>
      <c r="F19" s="207">
        <v>50</v>
      </c>
      <c r="G19" s="208" t="s">
        <v>275</v>
      </c>
      <c r="H19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9" s="207" t="str">
        <f>IF(Sklop17[[#This Row],[ZAHTEVANA SHEMA KAKOVOSTI]]&lt;&gt;"",Sklop17[[#This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+Sklop17[[#This Row],[cena/enota brez DDV v EUR]]*Sklop17[[#This Row],[Stopnja DDV (%)]]</f>
        <v>0</v>
      </c>
      <c r="R19" s="213">
        <f>+Sklop17[[#This Row],[cena/enota brez DDV v EUR]]+Sklop17[[#This Row],[Davek (EUR)]]</f>
        <v>0</v>
      </c>
      <c r="S19" s="213">
        <f>+Sklop17[[#This Row],[cena/enota brez DDV v EUR]]*Sklop17[[#This Row],[Okvirna količina]]</f>
        <v>0</v>
      </c>
      <c r="T19" s="215">
        <f>+Sklop17[[#This Row],[Končna cena/enoto mere (EUR) z DDV]]*Sklop17[[#This Row],[Okvirna količina]]</f>
        <v>0</v>
      </c>
      <c r="U19" s="152" t="s">
        <v>160</v>
      </c>
    </row>
    <row r="20" spans="1:23" s="59" customFormat="1" ht="12">
      <c r="A20" s="88" t="s">
        <v>6</v>
      </c>
      <c r="B20" s="203" t="s">
        <v>796</v>
      </c>
      <c r="C20" s="204">
        <v>500</v>
      </c>
      <c r="D20" s="86" t="s">
        <v>158</v>
      </c>
      <c r="E20" s="206"/>
      <c r="F20" s="207">
        <v>100</v>
      </c>
      <c r="G20" s="208" t="s">
        <v>275</v>
      </c>
      <c r="H20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07" t="str">
        <f>IF(Sklop17[[#This Row],[ZAHTEVANA SHEMA KAKOVOSTI]]&lt;&gt;"",Sklop17[[#This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+Sklop17[[#This Row],[cena/enota brez DDV v EUR]]*Sklop17[[#This Row],[Stopnja DDV (%)]]</f>
        <v>0</v>
      </c>
      <c r="R20" s="213">
        <f>+Sklop17[[#This Row],[cena/enota brez DDV v EUR]]+Sklop17[[#This Row],[Davek (EUR)]]</f>
        <v>0</v>
      </c>
      <c r="S20" s="213">
        <f>+Sklop17[[#This Row],[cena/enota brez DDV v EUR]]*Sklop17[[#This Row],[Okvirna količina]]</f>
        <v>0</v>
      </c>
      <c r="T20" s="215">
        <f>+Sklop17[[#This Row],[Končna cena/enoto mere (EUR) z DDV]]*Sklop17[[#This Row],[Okvirna količina]]</f>
        <v>0</v>
      </c>
      <c r="U20" s="152" t="s">
        <v>160</v>
      </c>
    </row>
    <row r="21" spans="1:23" s="59" customFormat="1" ht="12">
      <c r="A21" s="88" t="s">
        <v>7</v>
      </c>
      <c r="B21" s="10" t="s">
        <v>795</v>
      </c>
      <c r="C21" s="86">
        <v>1000</v>
      </c>
      <c r="D21" s="86" t="s">
        <v>158</v>
      </c>
      <c r="E21" s="123"/>
      <c r="F21" s="94">
        <v>80</v>
      </c>
      <c r="G21" s="124" t="s">
        <v>275</v>
      </c>
      <c r="H21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89" t="str">
        <f>IF(Sklop17[[#This Row],[ZAHTEVANA SHEMA KAKOVOSTI]]&lt;&gt;"",Sklop17[[#This Row],[Preračunana masa/volumen/kos na enoto kg]],"")</f>
        <v/>
      </c>
      <c r="J21" s="102"/>
      <c r="K21" s="95"/>
      <c r="L21" s="95"/>
      <c r="M21" s="104"/>
      <c r="N21" s="96"/>
      <c r="O21" s="96"/>
      <c r="P21" s="105"/>
      <c r="Q21" s="96">
        <f>+Sklop17[[#This Row],[cena/enota brez DDV v EUR]]*Sklop17[[#This Row],[Stopnja DDV (%)]]</f>
        <v>0</v>
      </c>
      <c r="R21" s="96">
        <f>+Sklop17[[#This Row],[cena/enota brez DDV v EUR]]+Sklop17[[#This Row],[Davek (EUR)]]</f>
        <v>0</v>
      </c>
      <c r="S21" s="96">
        <f>+Sklop17[[#This Row],[cena/enota brez DDV v EUR]]*Sklop17[[#This Row],[Okvirna količina]]</f>
        <v>0</v>
      </c>
      <c r="T21" s="96">
        <f>+Sklop17[[#This Row],[Končna cena/enoto mere (EUR) z DDV]]*Sklop17[[#This Row],[Okvirna količina]]</f>
        <v>0</v>
      </c>
      <c r="U21" s="152" t="s">
        <v>160</v>
      </c>
    </row>
    <row r="22" spans="1:23" s="59" customFormat="1" ht="12">
      <c r="A22" s="88" t="s">
        <v>8</v>
      </c>
      <c r="B22" s="80" t="s">
        <v>797</v>
      </c>
      <c r="C22" s="86">
        <v>1000</v>
      </c>
      <c r="D22" s="86" t="s">
        <v>158</v>
      </c>
      <c r="E22" s="123"/>
      <c r="F22" s="94">
        <v>50</v>
      </c>
      <c r="G22" s="124" t="s">
        <v>275</v>
      </c>
      <c r="H22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89" t="str">
        <f>IF(Sklop17[[#This Row],[ZAHTEVANA SHEMA KAKOVOSTI]]&lt;&gt;"",Sklop17[[#This Row],[Preračunana masa/volumen/kos na enoto kg]],"")</f>
        <v/>
      </c>
      <c r="J22" s="102"/>
      <c r="K22" s="95"/>
      <c r="L22" s="95"/>
      <c r="M22" s="104"/>
      <c r="N22" s="96"/>
      <c r="O22" s="96"/>
      <c r="P22" s="105"/>
      <c r="Q22" s="96">
        <f>+Sklop17[[#This Row],[cena/enota brez DDV v EUR]]*Sklop17[[#This Row],[Stopnja DDV (%)]]</f>
        <v>0</v>
      </c>
      <c r="R22" s="96">
        <f>+Sklop17[[#This Row],[cena/enota brez DDV v EUR]]+Sklop17[[#This Row],[Davek (EUR)]]</f>
        <v>0</v>
      </c>
      <c r="S22" s="96">
        <f>+Sklop17[[#This Row],[cena/enota brez DDV v EUR]]*Sklop17[[#This Row],[Okvirna količina]]</f>
        <v>0</v>
      </c>
      <c r="T22" s="96">
        <f>+Sklop17[[#This Row],[Končna cena/enoto mere (EUR) z DDV]]*Sklop17[[#This Row],[Okvirna količina]]</f>
        <v>0</v>
      </c>
      <c r="U22" s="152" t="s">
        <v>160</v>
      </c>
    </row>
    <row r="23" spans="1:23" ht="27" customHeight="1">
      <c r="A23" s="279" t="s">
        <v>181</v>
      </c>
      <c r="B23" s="141"/>
      <c r="C23" s="142"/>
      <c r="D23" s="142"/>
      <c r="E23" s="143"/>
      <c r="F23" s="144"/>
      <c r="G23" s="145"/>
      <c r="H23" s="146">
        <f>SUBTOTAL(109,Sklop17[Preračunana masa/volumen/kos na enoto kg])</f>
        <v>335</v>
      </c>
      <c r="I23" s="146">
        <f>SUBTOTAL(109,Sklop17[Živila iz shem kakovosti (kg)])</f>
        <v>0</v>
      </c>
      <c r="J23" s="144"/>
      <c r="K23" s="147"/>
      <c r="L23" s="147"/>
      <c r="M23" s="148"/>
      <c r="N23" s="149"/>
      <c r="O23" s="149"/>
      <c r="P23" s="149"/>
      <c r="Q23" s="150"/>
      <c r="R23" s="144"/>
      <c r="S23" s="150">
        <f>SUBTOTAL(109,Sklop17[Vrednost za okvirno količino (EUR) brez DDV])</f>
        <v>0</v>
      </c>
      <c r="T23" s="150">
        <f>SUBTOTAL(109,Sklop17[Vrednost za okvirno količino (EUR) z DDV])</f>
        <v>0</v>
      </c>
      <c r="U23" s="151"/>
    </row>
    <row r="24" spans="1:23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4"/>
      <c r="T24" s="4"/>
      <c r="U24" s="8"/>
    </row>
    <row r="25" spans="1:23">
      <c r="A25" s="51" t="s">
        <v>178</v>
      </c>
      <c r="B25" s="19"/>
      <c r="C25" s="31"/>
      <c r="D25" s="31"/>
      <c r="E25" s="117"/>
      <c r="Q25" s="51"/>
      <c r="R25" s="51"/>
      <c r="S25" s="51"/>
      <c r="T25" s="51"/>
    </row>
    <row r="26" spans="1:23">
      <c r="A26" s="14" t="s">
        <v>799</v>
      </c>
      <c r="B26" s="19"/>
      <c r="C26" s="31"/>
      <c r="D26" s="31"/>
      <c r="E26" s="117"/>
    </row>
    <row r="27" spans="1:23">
      <c r="A27" s="111" t="s">
        <v>257</v>
      </c>
      <c r="F27" s="72"/>
      <c r="G27" s="72"/>
      <c r="H27" s="32"/>
      <c r="I27" s="32"/>
      <c r="J27" s="32"/>
      <c r="K27" s="32"/>
      <c r="L27" s="58"/>
      <c r="M27" s="58"/>
      <c r="N27" s="32"/>
      <c r="O27" s="32"/>
      <c r="P27" s="32"/>
      <c r="Q27" s="32"/>
      <c r="R27" s="32"/>
    </row>
    <row r="28" spans="1:23" ht="12.75" customHeight="1">
      <c r="A28" s="51" t="s">
        <v>256</v>
      </c>
      <c r="B28" s="51"/>
      <c r="C28" s="278"/>
      <c r="D28" s="114"/>
      <c r="F28" s="114"/>
      <c r="G28" s="277"/>
      <c r="H28" s="277"/>
      <c r="I28" s="277"/>
      <c r="J28" s="277"/>
      <c r="K28" s="277"/>
      <c r="L28" s="277"/>
      <c r="M28" s="51"/>
      <c r="N28" s="51"/>
      <c r="O28" s="51"/>
      <c r="P28" s="51"/>
      <c r="Q28" s="51"/>
      <c r="R28" s="51"/>
      <c r="S28" s="51"/>
      <c r="T28" s="51"/>
      <c r="U28" s="51"/>
      <c r="V28" s="72"/>
      <c r="W28" s="51"/>
    </row>
    <row r="29" spans="1:23">
      <c r="N29" s="32"/>
      <c r="O29" s="32"/>
      <c r="P29" s="32"/>
      <c r="Q29" s="32"/>
      <c r="R29" s="32"/>
    </row>
    <row r="30" spans="1:23">
      <c r="A30" s="111" t="s">
        <v>65</v>
      </c>
      <c r="F30" s="72"/>
      <c r="G30" s="72" t="s">
        <v>66</v>
      </c>
      <c r="H30" s="32"/>
      <c r="I30" s="32"/>
      <c r="J30" s="32"/>
      <c r="K30" s="32"/>
      <c r="L30" s="58"/>
      <c r="M30" s="58"/>
      <c r="N30" s="32"/>
      <c r="O30" s="32"/>
      <c r="P30" s="32"/>
      <c r="Q30" s="32" t="s">
        <v>67</v>
      </c>
      <c r="R30" s="32"/>
    </row>
    <row r="31" spans="1:23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3">
      <c r="B32" s="19"/>
      <c r="C32" s="31"/>
      <c r="D32" s="31"/>
      <c r="E32" s="117"/>
    </row>
    <row r="33" spans="1:22">
      <c r="B33" s="19"/>
      <c r="C33" s="31"/>
      <c r="D33" s="31"/>
      <c r="E33" s="117"/>
    </row>
    <row r="34" spans="1:22">
      <c r="B34" s="19"/>
      <c r="C34" s="31"/>
      <c r="D34" s="31"/>
      <c r="E34" s="117"/>
    </row>
    <row r="35" spans="1:22">
      <c r="B35" s="19"/>
      <c r="C35" s="31"/>
      <c r="D35" s="31"/>
      <c r="E35" s="117"/>
    </row>
    <row r="36" spans="1:22">
      <c r="B36" s="19"/>
      <c r="C36" s="31"/>
      <c r="D36" s="31"/>
      <c r="E36" s="117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 s="21" customFormat="1">
      <c r="A46" s="14"/>
      <c r="B46" s="19"/>
      <c r="C46" s="31"/>
      <c r="D46" s="31"/>
      <c r="E46" s="117"/>
      <c r="F46" s="118"/>
      <c r="G46" s="118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7"/>
      <c r="F47" s="118"/>
      <c r="G47" s="118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7"/>
      <c r="F48" s="118"/>
      <c r="G48" s="118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</sheetData>
  <sheetProtection insertRows="0" deleteRows="0"/>
  <protectedRanges>
    <protectedRange sqref="J29:P1048576 J1:P27 U29:U1048576 U1:U27" name="Obseg1"/>
    <protectedRange sqref="L28:O28 T28" name="Obseg1_1"/>
    <protectedRange sqref="I28:K28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8_ZELENJAVA_SADJE</vt:lpstr>
      <vt:lpstr>9_KONZERVIRANI IZD.</vt:lpstr>
      <vt:lpstr>10_ZAMRZ.ZELENJAVA_SADJE</vt:lpstr>
      <vt:lpstr>11_JAJCA</vt:lpstr>
      <vt:lpstr>12_SOKOVI_SIRUPI</vt:lpstr>
      <vt:lpstr>13_SPLOŠNO PREH.BLAGO</vt:lpstr>
      <vt:lpstr>14_EKO MLEKO</vt:lpstr>
      <vt:lpstr>15_EKO KRUH</vt:lpstr>
      <vt:lpstr>16_EKO ZELENJAVA IN SADJE</vt:lpstr>
      <vt:lpstr>17_EKO TESTENINE</vt:lpstr>
      <vt:lpstr>'1_MLEKO IN MLEČNI IZD.'!Področje_tiskanja</vt:lpstr>
      <vt:lpstr>'10_ZAMRZ.ZELENJAVA_SADJE'!Področje_tiskanja</vt:lpstr>
      <vt:lpstr>'11_JAJCA'!Področje_tiskanja</vt:lpstr>
      <vt:lpstr>'12_SOKOVI_SIRUPI'!Področje_tiskanja</vt:lpstr>
      <vt:lpstr>'13_SPLOŠNO PREH.BLAGO'!Področje_tiskanja</vt:lpstr>
      <vt:lpstr>'14_EKO MLEKO'!Področje_tiskanja</vt:lpstr>
      <vt:lpstr>'15_EKO KRUH'!Področje_tiskanja</vt:lpstr>
      <vt:lpstr>'16_EKO ZELENJAVA IN SADJE'!Področje_tiskanja</vt:lpstr>
      <vt:lpstr>'17_EKO TESTENINE'!Področje_tiskanja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'8_ZELENJAVA_SADJE'!Področje_tiskanja</vt:lpstr>
      <vt:lpstr>'9_KONZERVIRANI IZD.'!Področje_tiskanja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'11_JAJCA'!Tiskanje_naslovov</vt:lpstr>
      <vt:lpstr>'12_SOKOVI_SIRUPI'!Tiskanje_naslovov</vt:lpstr>
      <vt:lpstr>'13_SPLOŠNO PREH.BLAGO'!Tiskanje_naslovov</vt:lpstr>
      <vt:lpstr>'14_EKO MLEKO'!Tiskanje_naslovov</vt:lpstr>
      <vt:lpstr>'15_EKO KRUH'!Tiskanje_naslovov</vt:lpstr>
      <vt:lpstr>'16_EKO ZELENJAVA IN SADJE'!Tiskanje_naslovov</vt:lpstr>
      <vt:lpstr>'17_EKO TESTENINE'!Tiskanje_naslovov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'8_ZELENJAVA_SADJE'!Tiskanje_naslovov</vt:lpstr>
      <vt:lpstr>'9_KONZERVIRANI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2023-11-02T08:53:14Z</dcterms:modified>
</cp:coreProperties>
</file>